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Calidad CSJC\2. Reordenamiento Judicial\"/>
    </mc:Choice>
  </mc:AlternateContent>
  <xr:revisionPtr revIDLastSave="0" documentId="13_ncr:1_{E3D56004-CE45-4C91-B80E-0A202D1F1961}" xr6:coauthVersionLast="36" xr6:coauthVersionMax="47" xr10:uidLastSave="{00000000-0000-0000-0000-000000000000}"/>
  <bookViews>
    <workbookView xWindow="6540" yWindow="495" windowWidth="19065" windowHeight="13545" firstSheet="10" activeTab="11" xr2:uid="{00000000-000D-0000-FFFF-FFFF00000000}"/>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Matriz de Calor" sheetId="21" r:id="rId8"/>
    <sheet name="Hoja1" sheetId="13" state="hidden" r:id="rId9"/>
    <sheet name="LISTA" sheetId="2" state="hidden" r:id="rId10"/>
    <sheet name="Mapa Final" sheetId="1" r:id="rId11"/>
    <sheet name="Seguimiento 1 Trimestre" sheetId="18" r:id="rId12"/>
    <sheet name="Seguimiento 2 Trimestre" sheetId="17" r:id="rId13"/>
    <sheet name="Seguimiento 3 Trimestre " sheetId="19" r:id="rId14"/>
    <sheet name="Seguimiento 4 Trimestre " sheetId="20" r:id="rId15"/>
    <sheet name="Tabla Valoración de Controles" sheetId="7"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[2]Hoja2!$H$3:$H$7</definedName>
  </definedNames>
  <calcPr calcId="191029"/>
  <pivotCaches>
    <pivotCache cacheId="122"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3" i="1" l="1"/>
  <c r="Q13" i="1"/>
  <c r="T17" i="1"/>
  <c r="Q17" i="1"/>
  <c r="T22" i="1"/>
  <c r="Q22" i="1"/>
  <c r="T21" i="1"/>
  <c r="Q21" i="1"/>
  <c r="T20" i="1"/>
  <c r="Q20" i="1"/>
  <c r="D15" i="18"/>
  <c r="T39" i="1" l="1"/>
  <c r="Q39" i="1"/>
  <c r="T38" i="1"/>
  <c r="Z38" i="1" s="1"/>
  <c r="Y38" i="1" s="1"/>
  <c r="Q38" i="1"/>
  <c r="T37" i="1"/>
  <c r="Q37" i="1"/>
  <c r="T36" i="1"/>
  <c r="Z36" i="1" s="1"/>
  <c r="Y36" i="1" s="1"/>
  <c r="Q36" i="1"/>
  <c r="T35" i="1"/>
  <c r="Z35" i="1" s="1"/>
  <c r="Y35" i="1" s="1"/>
  <c r="Q35" i="1"/>
  <c r="Q33" i="1"/>
  <c r="T32" i="1"/>
  <c r="Q32" i="1"/>
  <c r="T31" i="1"/>
  <c r="Q31" i="1"/>
  <c r="T30" i="1"/>
  <c r="X30" i="1" s="1"/>
  <c r="Q30" i="1"/>
  <c r="T29" i="1"/>
  <c r="X29" i="1" s="1"/>
  <c r="Q29" i="1"/>
  <c r="T28" i="1"/>
  <c r="X28" i="1" s="1"/>
  <c r="Q28" i="1"/>
  <c r="T27" i="1"/>
  <c r="Q27" i="1"/>
  <c r="T26" i="1"/>
  <c r="Z26" i="1" s="1"/>
  <c r="Y26" i="1" s="1"/>
  <c r="Q26" i="1"/>
  <c r="T25" i="1"/>
  <c r="Q25" i="1"/>
  <c r="T18" i="1"/>
  <c r="Q18" i="1"/>
  <c r="T16" i="1"/>
  <c r="Q16" i="1"/>
  <c r="T15" i="1"/>
  <c r="Q15" i="1"/>
  <c r="T14" i="1"/>
  <c r="Q14" i="1"/>
  <c r="T23" i="1"/>
  <c r="Q23" i="1"/>
  <c r="M10" i="1"/>
  <c r="AD19" i="1"/>
  <c r="AC19" i="1"/>
  <c r="M55" i="1"/>
  <c r="L55" i="1"/>
  <c r="M50" i="1"/>
  <c r="L50" i="1"/>
  <c r="M45" i="1"/>
  <c r="L45" i="1"/>
  <c r="M40" i="1"/>
  <c r="L40" i="1"/>
  <c r="M35" i="1"/>
  <c r="L35" i="1"/>
  <c r="M30" i="1"/>
  <c r="L30" i="1"/>
  <c r="M25" i="1"/>
  <c r="L25" i="1"/>
  <c r="M20" i="1"/>
  <c r="L20" i="1"/>
  <c r="M15" i="1"/>
  <c r="L15" i="1"/>
  <c r="L10" i="1"/>
  <c r="AD16" i="1"/>
  <c r="AC16" i="1" s="1"/>
  <c r="AD17" i="1"/>
  <c r="AC17" i="1" s="1"/>
  <c r="AD18" i="1"/>
  <c r="AC18"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G35" i="18"/>
  <c r="F35" i="18"/>
  <c r="E35" i="18"/>
  <c r="D35" i="18"/>
  <c r="C35" i="18"/>
  <c r="A35" i="18"/>
  <c r="N30" i="18"/>
  <c r="G30" i="18"/>
  <c r="F30" i="18"/>
  <c r="E30" i="18"/>
  <c r="D30" i="18"/>
  <c r="C30" i="18"/>
  <c r="A30" i="18"/>
  <c r="G25" i="18"/>
  <c r="F25" i="18"/>
  <c r="E25" i="18"/>
  <c r="D25" i="18"/>
  <c r="C25" i="18"/>
  <c r="A25" i="18"/>
  <c r="N20" i="18"/>
  <c r="G20" i="18"/>
  <c r="F20" i="18"/>
  <c r="E20" i="18"/>
  <c r="D20" i="18"/>
  <c r="C20" i="18"/>
  <c r="A20" i="18"/>
  <c r="N15" i="18"/>
  <c r="G15" i="18"/>
  <c r="F15" i="18"/>
  <c r="E15" i="18"/>
  <c r="C15" i="18"/>
  <c r="A15" i="18"/>
  <c r="G10" i="18"/>
  <c r="F10" i="18"/>
  <c r="E10" i="18"/>
  <c r="D10" i="18"/>
  <c r="C10" i="18"/>
  <c r="A10" i="18"/>
  <c r="D6" i="18"/>
  <c r="D5" i="18"/>
  <c r="D4" i="18"/>
  <c r="I50" i="19"/>
  <c r="I15" i="19"/>
  <c r="I55" i="19"/>
  <c r="I50" i="18"/>
  <c r="I40" i="18"/>
  <c r="I40" i="19"/>
  <c r="I55" i="20"/>
  <c r="I45" i="18"/>
  <c r="I45" i="20"/>
  <c r="I30" i="20"/>
  <c r="I30" i="18"/>
  <c r="I25" i="19"/>
  <c r="I25" i="18"/>
  <c r="I20" i="19"/>
  <c r="I20" i="20"/>
  <c r="I15" i="18"/>
  <c r="I40" i="1"/>
  <c r="T59" i="1"/>
  <c r="Q59" i="1"/>
  <c r="AD59" i="1" s="1"/>
  <c r="AC59" i="1" s="1"/>
  <c r="T58" i="1"/>
  <c r="Q58" i="1"/>
  <c r="T57" i="1"/>
  <c r="Q57" i="1"/>
  <c r="AD57" i="1"/>
  <c r="T56" i="1"/>
  <c r="Q56" i="1"/>
  <c r="AD56" i="1" s="1"/>
  <c r="AC56" i="1" s="1"/>
  <c r="T55" i="1"/>
  <c r="Q55" i="1"/>
  <c r="AD55" i="1" s="1"/>
  <c r="I55" i="17"/>
  <c r="J55" i="1"/>
  <c r="Z55" i="1"/>
  <c r="I55" i="1"/>
  <c r="T54" i="1"/>
  <c r="Q54" i="1"/>
  <c r="AD54" i="1" s="1"/>
  <c r="AC54" i="1" s="1"/>
  <c r="T53" i="1"/>
  <c r="Q53" i="1"/>
  <c r="X53" i="1" s="1"/>
  <c r="T52" i="1"/>
  <c r="Q52" i="1"/>
  <c r="X52" i="1"/>
  <c r="T51" i="1"/>
  <c r="Q51" i="1"/>
  <c r="X51" i="1"/>
  <c r="T50" i="1"/>
  <c r="Q50" i="1"/>
  <c r="X50" i="1" s="1"/>
  <c r="I50" i="17"/>
  <c r="J50" i="1"/>
  <c r="Z52" i="1"/>
  <c r="Y52" i="1" s="1"/>
  <c r="I50" i="1"/>
  <c r="H50" i="18" s="1"/>
  <c r="T49" i="1"/>
  <c r="Q49" i="1"/>
  <c r="X49" i="1" s="1"/>
  <c r="X45" i="1"/>
  <c r="AD47" i="1"/>
  <c r="I45" i="17"/>
  <c r="J45" i="1"/>
  <c r="Z47" i="1"/>
  <c r="Y47" i="1"/>
  <c r="I45" i="1"/>
  <c r="H45" i="19" s="1"/>
  <c r="AD41"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G35" i="17"/>
  <c r="F35" i="17"/>
  <c r="E35" i="17"/>
  <c r="D35" i="17"/>
  <c r="C35" i="17"/>
  <c r="A35" i="17"/>
  <c r="N30" i="17"/>
  <c r="I30" i="17"/>
  <c r="G30" i="17"/>
  <c r="F30" i="17"/>
  <c r="E30" i="17"/>
  <c r="D30" i="17"/>
  <c r="C30" i="17"/>
  <c r="A30"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G10" i="17"/>
  <c r="F10" i="17"/>
  <c r="E10" i="17"/>
  <c r="D10" i="17"/>
  <c r="C10" i="17"/>
  <c r="A10" i="17"/>
  <c r="Z46" i="1"/>
  <c r="Y46" i="1"/>
  <c r="H45" i="18"/>
  <c r="H45" i="20"/>
  <c r="H40" i="17"/>
  <c r="H40" i="18"/>
  <c r="H40" i="19"/>
  <c r="H40" i="20"/>
  <c r="N50" i="1"/>
  <c r="J50" i="20" s="1"/>
  <c r="H50" i="19"/>
  <c r="H50" i="20"/>
  <c r="AD50" i="1"/>
  <c r="AC50" i="1" s="1"/>
  <c r="X54" i="1"/>
  <c r="AD40" i="1"/>
  <c r="AC40" i="1" s="1"/>
  <c r="H55" i="17"/>
  <c r="H55" i="18"/>
  <c r="H55" i="19"/>
  <c r="H55" i="20"/>
  <c r="AD58" i="1"/>
  <c r="AC58" i="1"/>
  <c r="AD52" i="1"/>
  <c r="AC52" i="1" s="1"/>
  <c r="AD51" i="1"/>
  <c r="AC51" i="1"/>
  <c r="X58" i="1"/>
  <c r="X57" i="1"/>
  <c r="X56" i="1"/>
  <c r="X55" i="1"/>
  <c r="X59" i="1"/>
  <c r="AD46" i="1"/>
  <c r="AC46" i="1"/>
  <c r="AD48" i="1"/>
  <c r="AC48" i="1" s="1"/>
  <c r="AD45" i="1"/>
  <c r="AD49" i="1"/>
  <c r="AC49" i="1" s="1"/>
  <c r="AD44" i="1"/>
  <c r="AC44" i="1"/>
  <c r="AD43" i="1"/>
  <c r="AC43" i="1" s="1"/>
  <c r="AD42" i="1"/>
  <c r="AC42" i="1"/>
  <c r="X48" i="1"/>
  <c r="X47" i="1"/>
  <c r="X46" i="1"/>
  <c r="X44" i="1"/>
  <c r="X43" i="1"/>
  <c r="X41" i="1"/>
  <c r="X42" i="1"/>
  <c r="AC41" i="1"/>
  <c r="X40" i="1"/>
  <c r="Z40" i="1"/>
  <c r="Y40" i="1" s="1"/>
  <c r="N45" i="1"/>
  <c r="J45" i="18" s="1"/>
  <c r="H45" i="17"/>
  <c r="Y55" i="1"/>
  <c r="Z59" i="1"/>
  <c r="Y59" i="1"/>
  <c r="N55" i="1"/>
  <c r="J55" i="19" s="1"/>
  <c r="Z57" i="1"/>
  <c r="Y57" i="1" s="1"/>
  <c r="AC57" i="1"/>
  <c r="Z58" i="1"/>
  <c r="AB55" i="1" s="1"/>
  <c r="AA55" i="1" s="1"/>
  <c r="Z56" i="1"/>
  <c r="Y56" i="1"/>
  <c r="Z51" i="1"/>
  <c r="AB50" i="1" s="1"/>
  <c r="AA50" i="1" s="1"/>
  <c r="Z50" i="1"/>
  <c r="Y50" i="1" s="1"/>
  <c r="Z54" i="1"/>
  <c r="Y54" i="1" s="1"/>
  <c r="Z53" i="1"/>
  <c r="Y53" i="1"/>
  <c r="H50" i="17"/>
  <c r="AC47" i="1"/>
  <c r="Z45" i="1"/>
  <c r="Z49" i="1"/>
  <c r="AB45" i="1" s="1"/>
  <c r="AA45" i="1" s="1"/>
  <c r="Y49" i="1"/>
  <c r="Z48" i="1"/>
  <c r="Y48" i="1" s="1"/>
  <c r="N40" i="1"/>
  <c r="J40" i="19" s="1"/>
  <c r="Z42" i="1"/>
  <c r="Y42" i="1" s="1"/>
  <c r="Z41" i="1"/>
  <c r="Y41" i="1"/>
  <c r="Z44" i="1"/>
  <c r="Y44" i="1" s="1"/>
  <c r="Z43" i="1"/>
  <c r="Y43" i="1"/>
  <c r="J50" i="19"/>
  <c r="J55" i="18"/>
  <c r="J45" i="17"/>
  <c r="J45" i="19"/>
  <c r="J40" i="17"/>
  <c r="J40" i="20"/>
  <c r="Y45" i="1"/>
  <c r="AC45" i="1"/>
  <c r="AF40" i="1"/>
  <c r="AE40" i="1"/>
  <c r="L40" i="19" s="1"/>
  <c r="L40" i="17"/>
  <c r="AD39" i="1"/>
  <c r="AC39" i="1" s="1"/>
  <c r="J35" i="1"/>
  <c r="I35" i="1"/>
  <c r="H35" i="20"/>
  <c r="H35" i="18"/>
  <c r="H35" i="19"/>
  <c r="H35" i="17"/>
  <c r="I10" i="17"/>
  <c r="I10" i="18"/>
  <c r="I10" i="20"/>
  <c r="I10" i="19"/>
  <c r="I35" i="18"/>
  <c r="I35" i="19"/>
  <c r="I35" i="20"/>
  <c r="I35" i="17"/>
  <c r="N35" i="1"/>
  <c r="AD38" i="1"/>
  <c r="AC38" i="1" s="1"/>
  <c r="AD36" i="1"/>
  <c r="AC36" i="1" s="1"/>
  <c r="AD37" i="1"/>
  <c r="AC37" i="1" s="1"/>
  <c r="AD35" i="1"/>
  <c r="AC35" i="1" s="1"/>
  <c r="AD33" i="1"/>
  <c r="AC33" i="1"/>
  <c r="J30" i="1"/>
  <c r="X31" i="1" s="1"/>
  <c r="I30" i="1"/>
  <c r="H30" i="19" s="1"/>
  <c r="H30" i="20"/>
  <c r="H30" i="18"/>
  <c r="H30" i="17"/>
  <c r="J35" i="20"/>
  <c r="J35" i="18"/>
  <c r="J35" i="19"/>
  <c r="J35" i="17"/>
  <c r="Z34" i="1"/>
  <c r="Y34" i="1"/>
  <c r="AD32" i="1"/>
  <c r="AC32" i="1" s="1"/>
  <c r="AD31" i="1"/>
  <c r="AC31" i="1" s="1"/>
  <c r="AD34" i="1"/>
  <c r="AC34" i="1"/>
  <c r="N30" i="1"/>
  <c r="J30" i="17" s="1"/>
  <c r="AD30" i="1"/>
  <c r="AC30" i="1" s="1"/>
  <c r="Z31" i="1"/>
  <c r="Y31" i="1" s="1"/>
  <c r="Z33" i="1"/>
  <c r="Y33" i="1" s="1"/>
  <c r="X34" i="1"/>
  <c r="J30" i="18"/>
  <c r="J30" i="19"/>
  <c r="J30" i="20"/>
  <c r="J25" i="1"/>
  <c r="Z29" i="1" s="1"/>
  <c r="Y29" i="1" s="1"/>
  <c r="I25" i="1"/>
  <c r="H25" i="19" s="1"/>
  <c r="H25" i="17"/>
  <c r="AD26" i="1"/>
  <c r="AC26" i="1" s="1"/>
  <c r="AD28" i="1"/>
  <c r="AC28" i="1" s="1"/>
  <c r="AD27" i="1"/>
  <c r="AC27" i="1" s="1"/>
  <c r="AD29" i="1"/>
  <c r="AC29" i="1" s="1"/>
  <c r="AD25" i="1"/>
  <c r="AC25" i="1" s="1"/>
  <c r="Z27" i="1"/>
  <c r="Y27" i="1" s="1"/>
  <c r="Z25" i="1"/>
  <c r="Y25" i="1" s="1"/>
  <c r="J20" i="1"/>
  <c r="X23" i="1" s="1"/>
  <c r="I20" i="1"/>
  <c r="H20" i="17" s="1"/>
  <c r="AD15" i="1"/>
  <c r="J15" i="1"/>
  <c r="Z15" i="1" s="1"/>
  <c r="I15" i="1"/>
  <c r="H15" i="19" s="1"/>
  <c r="AC15" i="1"/>
  <c r="AF15" i="1"/>
  <c r="AE15" i="1" s="1"/>
  <c r="H20" i="20"/>
  <c r="H20" i="18"/>
  <c r="H20" i="19"/>
  <c r="X22" i="1"/>
  <c r="X24" i="1"/>
  <c r="X15" i="1"/>
  <c r="X17" i="1"/>
  <c r="X18" i="1"/>
  <c r="X16" i="1"/>
  <c r="AD21" i="1"/>
  <c r="AD20" i="1"/>
  <c r="AC20" i="1" s="1"/>
  <c r="AD22" i="1"/>
  <c r="AC22" i="1" s="1"/>
  <c r="AD24" i="1"/>
  <c r="AD23" i="1"/>
  <c r="Z22" i="1"/>
  <c r="Y22" i="1" s="1"/>
  <c r="Z24" i="1"/>
  <c r="Y24" i="1" s="1"/>
  <c r="Z16" i="1"/>
  <c r="Y16" i="1"/>
  <c r="Z18" i="1"/>
  <c r="Y18" i="1"/>
  <c r="Y15" i="1"/>
  <c r="T12" i="1"/>
  <c r="Q12" i="1"/>
  <c r="AC23" i="1"/>
  <c r="AC24" i="1"/>
  <c r="AD12" i="1"/>
  <c r="AC12" i="1" s="1"/>
  <c r="AD13" i="1"/>
  <c r="AC13" i="1"/>
  <c r="AD14" i="1"/>
  <c r="AC14" i="1" s="1"/>
  <c r="Q11" i="1"/>
  <c r="AD11" i="1" s="1"/>
  <c r="AC11" i="1" s="1"/>
  <c r="T11" i="1"/>
  <c r="Z11" i="1" s="1"/>
  <c r="Y11" i="1" s="1"/>
  <c r="T10" i="1"/>
  <c r="Q10" i="1"/>
  <c r="X10" i="1" s="1"/>
  <c r="AD10" i="1"/>
  <c r="AC10" i="1" s="1"/>
  <c r="J10" i="1"/>
  <c r="Z10" i="1" s="1"/>
  <c r="Y10" i="1" s="1"/>
  <c r="Z14" i="1"/>
  <c r="Y14" i="1" s="1"/>
  <c r="Z12" i="1"/>
  <c r="Y12" i="1" s="1"/>
  <c r="Z13" i="1"/>
  <c r="Y13" i="1" s="1"/>
  <c r="X12" i="1"/>
  <c r="X14" i="1"/>
  <c r="I10" i="1"/>
  <c r="H10" i="18" s="1"/>
  <c r="N10" i="1"/>
  <c r="J10" i="17" s="1"/>
  <c r="H10" i="20"/>
  <c r="H10" i="17"/>
  <c r="B249" i="6" a="1"/>
  <c r="B249" i="6" s="1"/>
  <c r="G238" i="6"/>
  <c r="J10" i="20"/>
  <c r="AF30" i="1" l="1"/>
  <c r="AE30" i="1" s="1"/>
  <c r="L30" i="18" s="1"/>
  <c r="AF35" i="1"/>
  <c r="AE35" i="1" s="1"/>
  <c r="L35" i="20" s="1"/>
  <c r="X36" i="1"/>
  <c r="AC55" i="1"/>
  <c r="AF55" i="1"/>
  <c r="AE55" i="1" s="1"/>
  <c r="H15" i="17"/>
  <c r="H15" i="18"/>
  <c r="H15" i="20"/>
  <c r="L30" i="20"/>
  <c r="K55" i="17"/>
  <c r="K55" i="19"/>
  <c r="K55" i="20"/>
  <c r="AG55" i="1"/>
  <c r="K55" i="18"/>
  <c r="K45" i="19"/>
  <c r="K45" i="20"/>
  <c r="K45" i="17"/>
  <c r="K45" i="18"/>
  <c r="K50" i="18"/>
  <c r="K50" i="17"/>
  <c r="K50" i="19"/>
  <c r="K50" i="20"/>
  <c r="J10" i="19"/>
  <c r="J10" i="18"/>
  <c r="N15" i="1"/>
  <c r="Z17" i="1"/>
  <c r="Y17" i="1" s="1"/>
  <c r="Z19" i="1"/>
  <c r="Y19" i="1" s="1"/>
  <c r="X20" i="1"/>
  <c r="N25" i="1"/>
  <c r="X26" i="1"/>
  <c r="H25" i="18"/>
  <c r="X27" i="1"/>
  <c r="X35" i="1"/>
  <c r="Z39" i="1"/>
  <c r="Y39" i="1" s="1"/>
  <c r="X39" i="1"/>
  <c r="L40" i="20"/>
  <c r="AB40" i="1"/>
  <c r="AA40" i="1" s="1"/>
  <c r="AF45" i="1"/>
  <c r="AE45" i="1" s="1"/>
  <c r="J40" i="18"/>
  <c r="J45" i="20"/>
  <c r="J55" i="20"/>
  <c r="J50" i="18"/>
  <c r="Y51" i="1"/>
  <c r="Y58" i="1"/>
  <c r="J50" i="17"/>
  <c r="AD53" i="1"/>
  <c r="H10" i="19"/>
  <c r="Z23" i="1"/>
  <c r="Y23" i="1" s="1"/>
  <c r="Z21" i="1"/>
  <c r="Y21" i="1" s="1"/>
  <c r="H25" i="20"/>
  <c r="X32" i="1"/>
  <c r="X33" i="1"/>
  <c r="Z37" i="1"/>
  <c r="Y37" i="1" s="1"/>
  <c r="X37" i="1"/>
  <c r="X38" i="1"/>
  <c r="L40" i="18"/>
  <c r="J55" i="17"/>
  <c r="Z20" i="1"/>
  <c r="Y20" i="1" s="1"/>
  <c r="X21" i="1"/>
  <c r="X11" i="1"/>
  <c r="X13" i="1"/>
  <c r="N20" i="1"/>
  <c r="X19" i="1"/>
  <c r="Z28" i="1"/>
  <c r="Y28" i="1" s="1"/>
  <c r="X25" i="1"/>
  <c r="Z30" i="1"/>
  <c r="Z32" i="1"/>
  <c r="Y32" i="1" s="1"/>
  <c r="AF25" i="1"/>
  <c r="AE25" i="1" s="1"/>
  <c r="L30" i="19"/>
  <c r="AF10" i="1"/>
  <c r="AE10" i="1" s="1"/>
  <c r="L10" i="18" s="1"/>
  <c r="AB10" i="1"/>
  <c r="L15" i="20"/>
  <c r="L15" i="18"/>
  <c r="L15" i="19"/>
  <c r="L15" i="17"/>
  <c r="AB15" i="1"/>
  <c r="AF20" i="1"/>
  <c r="AE20" i="1" s="1"/>
  <c r="L20" i="19" s="1"/>
  <c r="AC21" i="1"/>
  <c r="AB20" i="1"/>
  <c r="AA20" i="1" s="1"/>
  <c r="L30" i="17" l="1"/>
  <c r="AB25" i="1"/>
  <c r="AA25" i="1" s="1"/>
  <c r="K25" i="17" s="1"/>
  <c r="L35" i="19"/>
  <c r="L35" i="18"/>
  <c r="L35" i="17"/>
  <c r="AB35" i="1"/>
  <c r="AA35" i="1" s="1"/>
  <c r="AG35" i="1" s="1"/>
  <c r="L20" i="17"/>
  <c r="M55" i="20"/>
  <c r="M55" i="17"/>
  <c r="M55" i="19"/>
  <c r="M55" i="18"/>
  <c r="K25" i="19"/>
  <c r="L10" i="17"/>
  <c r="L20" i="18"/>
  <c r="L10" i="19"/>
  <c r="K25" i="18"/>
  <c r="AC53" i="1"/>
  <c r="AF50" i="1"/>
  <c r="AE50" i="1" s="1"/>
  <c r="L45" i="18"/>
  <c r="L45" i="20"/>
  <c r="L45" i="17"/>
  <c r="L45" i="19"/>
  <c r="L10" i="20"/>
  <c r="AG40" i="1"/>
  <c r="K40" i="18"/>
  <c r="K40" i="19"/>
  <c r="K40" i="20"/>
  <c r="K40" i="17"/>
  <c r="J25" i="20"/>
  <c r="J25" i="19"/>
  <c r="J25" i="18"/>
  <c r="J25" i="17"/>
  <c r="J15" i="18"/>
  <c r="J15" i="19"/>
  <c r="J15" i="20"/>
  <c r="J15" i="17"/>
  <c r="L55" i="19"/>
  <c r="L55" i="20"/>
  <c r="L55" i="17"/>
  <c r="L55" i="18"/>
  <c r="AB30" i="1"/>
  <c r="AA30" i="1" s="1"/>
  <c r="Y30" i="1"/>
  <c r="J20" i="20"/>
  <c r="J20" i="19"/>
  <c r="J20" i="18"/>
  <c r="J20" i="17"/>
  <c r="AG45" i="1"/>
  <c r="L25" i="19"/>
  <c r="L25" i="17"/>
  <c r="L25" i="18"/>
  <c r="L25" i="20"/>
  <c r="AG25" i="1"/>
  <c r="AA15" i="1"/>
  <c r="AA10" i="1"/>
  <c r="L20" i="20"/>
  <c r="K20" i="18"/>
  <c r="K20" i="19"/>
  <c r="K20" i="17"/>
  <c r="AG20" i="1"/>
  <c r="K20" i="20"/>
  <c r="K25" i="20" l="1"/>
  <c r="K35" i="19"/>
  <c r="K35" i="18"/>
  <c r="K35" i="20"/>
  <c r="K35" i="17"/>
  <c r="M40" i="18"/>
  <c r="M40" i="17"/>
  <c r="M40" i="20"/>
  <c r="M40" i="19"/>
  <c r="M45" i="20"/>
  <c r="M45" i="17"/>
  <c r="M45" i="18"/>
  <c r="M45" i="19"/>
  <c r="L50" i="20"/>
  <c r="L50" i="18"/>
  <c r="L50" i="17"/>
  <c r="L50" i="19"/>
  <c r="AG50" i="1"/>
  <c r="M35" i="18"/>
  <c r="M35" i="17"/>
  <c r="M35" i="19"/>
  <c r="M35" i="20"/>
  <c r="AG30" i="1"/>
  <c r="K30" i="19"/>
  <c r="K30" i="17"/>
  <c r="K30" i="20"/>
  <c r="K30" i="18"/>
  <c r="M25" i="17"/>
  <c r="M25" i="20"/>
  <c r="M25" i="19"/>
  <c r="M25" i="18"/>
  <c r="K10" i="17"/>
  <c r="K10" i="19"/>
  <c r="AG10" i="1"/>
  <c r="K10" i="18"/>
  <c r="K10" i="20"/>
  <c r="K15" i="19"/>
  <c r="K15" i="18"/>
  <c r="K15" i="20"/>
  <c r="K15" i="17"/>
  <c r="AG15" i="1"/>
  <c r="M20" i="17"/>
  <c r="M20" i="18"/>
  <c r="M20" i="20"/>
  <c r="M20" i="19"/>
  <c r="M30" i="19" l="1"/>
  <c r="M30" i="17"/>
  <c r="M30" i="18"/>
  <c r="M30" i="20"/>
  <c r="M50" i="20"/>
  <c r="M50" i="17"/>
  <c r="M50" i="19"/>
  <c r="M50" i="18"/>
  <c r="M15" i="17"/>
  <c r="M15" i="20"/>
  <c r="M15" i="18"/>
  <c r="M15" i="19"/>
  <c r="M10" i="19"/>
  <c r="M10" i="20"/>
  <c r="M10" i="18"/>
  <c r="M10" i="17"/>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62F405BC-118E-064E-BED2-210938D60028}">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9A647438-C02C-0E4A-8E0E-FCA7A88842A1}">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W11" authorId="0" shapeId="0" xr:uid="{00000000-0006-0000-0500-000002000000}">
      <text>
        <r>
          <rPr>
            <b/>
            <sz val="9"/>
            <color indexed="81"/>
            <rFont val="Tahoma"/>
            <family val="2"/>
          </rPr>
          <t>User:</t>
        </r>
        <r>
          <rPr>
            <sz val="9"/>
            <color indexed="81"/>
            <rFont val="Tahoma"/>
            <family val="2"/>
          </rPr>
          <t xml:space="preserve">
reporte oportuno de la información Sierju.</t>
        </r>
      </text>
    </comment>
    <comment ref="W15" authorId="0" shapeId="0" xr:uid="{00000000-0006-0000-0500-000004000000}">
      <text>
        <r>
          <rPr>
            <b/>
            <sz val="9"/>
            <color rgb="FF000000"/>
            <rFont val="Tahoma"/>
            <family val="2"/>
          </rPr>
          <t>User:</t>
        </r>
        <r>
          <rPr>
            <sz val="9"/>
            <color rgb="FF000000"/>
            <rFont val="Tahoma"/>
            <family val="2"/>
          </rPr>
          <t xml:space="preserve">
</t>
        </r>
        <r>
          <rPr>
            <sz val="9"/>
            <color rgb="FF000000"/>
            <rFont val="Tahoma"/>
            <family val="2"/>
          </rPr>
          <t>reporte oportuno de la información Sierju.</t>
        </r>
      </text>
    </comment>
    <comment ref="W20" authorId="0" shapeId="0" xr:uid="{00000000-0006-0000-0500-000006000000}">
      <text>
        <r>
          <rPr>
            <b/>
            <sz val="9"/>
            <color indexed="81"/>
            <rFont val="Tahoma"/>
            <family val="2"/>
          </rPr>
          <t>User:</t>
        </r>
        <r>
          <rPr>
            <sz val="9"/>
            <color indexed="81"/>
            <rFont val="Tahoma"/>
            <family val="2"/>
          </rPr>
          <t xml:space="preserve">
reporte oportuno de la información Sierju.</t>
        </r>
      </text>
    </comment>
    <comment ref="W27" authorId="0" shapeId="0" xr:uid="{00000000-0006-0000-0500-000007000000}">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8" authorId="0" shapeId="0" xr:uid="{00000000-0006-0000-0500-000008000000}">
      <text>
        <r>
          <rPr>
            <b/>
            <sz val="9"/>
            <color indexed="81"/>
            <rFont val="Tahoma"/>
            <family val="2"/>
          </rPr>
          <t>User:</t>
        </r>
        <r>
          <rPr>
            <sz val="9"/>
            <color indexed="81"/>
            <rFont val="Tahoma"/>
            <family val="2"/>
          </rPr>
          <t xml:space="preserve">
consecutivo</t>
        </r>
      </text>
    </comment>
    <comment ref="W29" authorId="0" shapeId="0" xr:uid="{00000000-0006-0000-0500-000009000000}">
      <text>
        <r>
          <rPr>
            <b/>
            <sz val="9"/>
            <color indexed="81"/>
            <rFont val="Tahoma"/>
            <family val="2"/>
          </rPr>
          <t>User:</t>
        </r>
        <r>
          <rPr>
            <sz val="9"/>
            <color indexed="81"/>
            <rFont val="Tahoma"/>
            <family val="2"/>
          </rPr>
          <t xml:space="preserve">
sigobius y consecutivo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<sst xmlns="http://schemas.openxmlformats.org/spreadsheetml/2006/main" count="2790" uniqueCount="656">
  <si>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</si>
  <si>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</si>
  <si>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</si>
  <si>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</si>
  <si>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</si>
  <si>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</si>
  <si>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</si>
  <si>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</si>
  <si>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</si>
  <si>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</si>
  <si>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</si>
  <si>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</si>
  <si>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</si>
  <si>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</si>
  <si>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</si>
  <si>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</si>
  <si>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</si>
  <si>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REORDENAMIENTO JUDICIAL</t>
  </si>
  <si>
    <t>CONSEJO SECCIONAL/ DIRECCIÓN SECCIONAL DE ADMINISTRACIÓN JUDICIAL</t>
  </si>
  <si>
    <t xml:space="preserve">OBJETIVO DEL PROCESO: </t>
  </si>
  <si>
    <t xml:space="preserve"> Registrar el objetivo del  proceso. Aplica  solo para los procesos del nivel central del CSJ.</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</si>
  <si>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</si>
  <si>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</si>
  <si>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</si>
  <si>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</si>
  <si>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</si>
  <si>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</si>
  <si>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</si>
  <si>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</si>
  <si>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</si>
  <si>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</si>
  <si>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</si>
  <si>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</si>
  <si>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</si>
  <si>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</si>
  <si>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</si>
  <si>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</si>
  <si>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t>Tecnológicos (  desarrollo digital,avances en tecnología, acceso a sistemas de información externos, gobierno en línea.</t>
  </si>
  <si>
    <r>
      <t xml:space="preserve">Inconsistencias del Sistema EKOGUI respecto al pasivo litigioso (Agencia Nacional de Defensa Judicial del Estado) </t>
    </r>
    <r>
      <rPr>
        <b/>
        <sz val="9"/>
        <color theme="1"/>
        <rFont val="Arial"/>
        <family val="2"/>
      </rPr>
      <t>(Asistencia legal)</t>
    </r>
  </si>
  <si>
    <t>Legales y reglamentarios (estándares nacionales, internacionales, regulación )</t>
  </si>
  <si>
    <t>Ambientales</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</si>
  <si>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</si>
  <si>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</si>
  <si>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</si>
  <si>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 xml:space="preserve">CONTEXTO INTERNO </t>
  </si>
  <si>
    <t xml:space="preserve">DEBILIDADES  (Factores específicos)  </t>
  </si>
  <si>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</si>
  <si>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</si>
  <si>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</si>
  <si>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</si>
  <si>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</si>
  <si>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</si>
  <si>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</si>
  <si>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</si>
  <si>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</si>
  <si>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t>Recursos financieros (presupuesto de funcionamiento, recursos de inversión</t>
  </si>
  <si>
    <t>Personal
( competencia del personal, disponibilidad, suficiencia, seguridad
y salud ocupacional.)</t>
  </si>
  <si>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</si>
  <si>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</si>
  <si>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</si>
  <si>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</si>
  <si>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</si>
  <si>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</si>
  <si>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</si>
  <si>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</si>
  <si>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t>Proceso
( capacidad, diseño, ejecución, proveedores, entradas, salidas,
gestión del conocimiento)</t>
  </si>
  <si>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</si>
  <si>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</si>
  <si>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</si>
  <si>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</si>
  <si>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</si>
  <si>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</si>
  <si>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</si>
  <si>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</si>
  <si>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</si>
  <si>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</si>
  <si>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</si>
  <si>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</si>
  <si>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</si>
  <si>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</si>
  <si>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</si>
  <si>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</si>
  <si>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</si>
  <si>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</si>
  <si>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</si>
  <si>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</si>
  <si>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</si>
  <si>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</si>
  <si>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</si>
  <si>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</si>
  <si>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</si>
  <si>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</si>
  <si>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</si>
  <si>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</si>
  <si>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</si>
  <si>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</si>
  <si>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</si>
  <si>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</si>
  <si>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</si>
  <si>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</si>
  <si>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</si>
  <si>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</si>
  <si>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Plan de Acción</t>
  </si>
  <si>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</si>
  <si>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</si>
  <si>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</si>
  <si>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</si>
  <si>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</si>
  <si>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</si>
  <si>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</si>
  <si>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</si>
  <si>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</si>
  <si>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</si>
  <si>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</si>
  <si>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</si>
  <si>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</si>
  <si>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</si>
  <si>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</si>
  <si>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</si>
  <si>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</si>
  <si>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</si>
  <si>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</si>
  <si>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</si>
  <si>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</si>
  <si>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</si>
  <si>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</si>
  <si>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</si>
  <si>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</si>
  <si>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</si>
  <si>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</si>
  <si>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</si>
  <si>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</si>
  <si>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</si>
  <si>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</si>
  <si>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</si>
  <si>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</si>
  <si>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</si>
  <si>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</si>
  <si>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</si>
  <si>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</si>
  <si>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</si>
  <si>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</si>
  <si>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</si>
  <si>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</si>
  <si>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</si>
  <si>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</si>
  <si>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</si>
  <si>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</si>
  <si>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</si>
  <si>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</si>
  <si>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</si>
  <si>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</si>
  <si>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</si>
  <si>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</si>
  <si>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</si>
  <si>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</si>
  <si>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</si>
  <si>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</si>
  <si>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</si>
  <si>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</si>
  <si>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</si>
  <si>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</si>
  <si>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</si>
  <si>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</si>
  <si>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</si>
  <si>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</si>
  <si>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</si>
  <si>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</si>
  <si>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</si>
  <si>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</si>
  <si>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</si>
  <si>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</si>
  <si>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</si>
  <si>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</si>
  <si>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</si>
  <si>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</si>
  <si>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</si>
  <si>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</si>
  <si>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</si>
  <si>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</si>
  <si>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</si>
  <si>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</si>
  <si>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</si>
  <si>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</si>
  <si>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</si>
  <si>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</si>
  <si>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</si>
  <si>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</si>
  <si>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</si>
  <si>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</si>
  <si>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</si>
  <si>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</si>
  <si>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</si>
  <si>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</si>
  <si>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</si>
  <si>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</si>
  <si>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</si>
  <si>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</si>
  <si>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</si>
  <si>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</si>
  <si>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</si>
  <si>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</si>
  <si>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</si>
  <si>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</si>
  <si>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</si>
  <si>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</si>
  <si>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</si>
  <si>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</si>
  <si>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</si>
  <si>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</si>
  <si>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</si>
  <si>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</si>
  <si>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</si>
  <si>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</si>
  <si>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</si>
  <si>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</si>
  <si>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</si>
  <si>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</si>
  <si>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</si>
  <si>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</si>
  <si>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</si>
  <si>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</si>
  <si>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</si>
  <si>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</si>
  <si>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al presentar datos equivocados o incompletos en una propuesta de Reordenamiento Judicial.</t>
  </si>
  <si>
    <t>Afectación en la Prestación del Servicio de Justicia</t>
  </si>
  <si>
    <t>1. Desconocimiento del listado Maestro de Documentos Externos, e internos y Normatividad legal vigente que rige el proceso.
2.   Incumplimiento del reporte  diseñado por la Udae para el seguimiento mensual de metas por parte de los despachos que tienen medidas transitorias.
3. Falta de inducción, entrenamiento o capacitación del personal encargado de elaborar los proyectos de Reordenamiento Judicial.
4.Erróneo diligenciamiento de los formatos de seguimiento a metas, por parte de los despachos judiciales que cuentan con medidas transitorias.
5.Fallas técnicas en en los canales de comunicaciòn, que no permiten que los Despachos Judiciales reporten a tiempo la información de seguimiento a metas.</t>
  </si>
  <si>
    <t>Erróneo diligenciamiento de los formatos SIERJU BI por parte de los Despachos Judiciales.</t>
  </si>
  <si>
    <t>Posibilidad de afectación en la prestación del servicio de Justicia,por Erróneo diligenciamiento de los formatos SIERJU BI por parte de los Despachos Judiciales</t>
  </si>
  <si>
    <t>Ejecución y Administración de Procesos</t>
  </si>
  <si>
    <t>Afecta la Prestación del Servicio de Administración de Justicia en 20%</t>
  </si>
  <si>
    <t>Socialización del listado maestro de documentos internos y externos del proceso de reordenamiento Judicial</t>
  </si>
  <si>
    <t>Preventivo</t>
  </si>
  <si>
    <t>Manual</t>
  </si>
  <si>
    <t>Sin documentar</t>
  </si>
  <si>
    <t>Aleatoria</t>
  </si>
  <si>
    <t>Sin Registro</t>
  </si>
  <si>
    <t>Reducir(mitigar)</t>
  </si>
  <si>
    <t>Coordinación SIGCMA Seccional</t>
  </si>
  <si>
    <t>Finalizado</t>
  </si>
  <si>
    <t>Seguimiento al reporte oportuno del informe de seguimiento a metas.</t>
  </si>
  <si>
    <t>Detectivo</t>
  </si>
  <si>
    <t>Documentado</t>
  </si>
  <si>
    <t>Continua</t>
  </si>
  <si>
    <t>Con Registro</t>
  </si>
  <si>
    <t>Capacitación o inducción, al personal encargado de elaborar los proyectos.</t>
  </si>
  <si>
    <t>Capacitaciòn y sociliazciòn de los formatos de seguimiento a metas</t>
  </si>
  <si>
    <t>Comunicación de las fallas técnicas presentadas en los canales de comunicaciòn</t>
  </si>
  <si>
    <t>Tardanza en la elaboración y envio de un proyecto de reordenamiento judicial o Descongestión, al Consejo Superior de la Judicatura.</t>
  </si>
  <si>
    <t xml:space="preserve">1.Falta de verificación de la información Sierju reportada por los despachos Judiciales (acuerdo PSAA16-10476)
del Consejo Superior de la Judicatura
2.Falta de inducción, entrenamiento o capacitación del personal encargado de elaborar los proyectos de Reordenamiento Judicial.
3.Falta de atención oportunamente las novedades en el aplicativo Sierju solicitadas por los despachos Judiciales.
4.Fallas técnicas en en los canales de comunicaciòn, que no permiten que los Despachos Judiciales reporten a tiempo la información estadística.
</t>
  </si>
  <si>
    <t>Falta de verificación de la información Sierju reportada por los despachos Judiciales (acuerdo PSAA16-10476)
Superior de la Judicatura</t>
  </si>
  <si>
    <t>Posibilidad de afectación en la prestación del servicio de Justicia, por Falta de verificación de la información Sierju reportada por los despachos Judiciales (acuerdo PSAA16-10476)
Superior de la Judicatura</t>
  </si>
  <si>
    <t xml:space="preserve">Verificación y análisis de la información estadística - Acuerdo PCSJA19-11207 de febrero 8 de 2019 - acuerdo 11207 del diciembre del 2019 reportada por los despachos judicial del distrito judicial de manizales y administrativo de Caldas </t>
  </si>
  <si>
    <t>Seguimiento a la atención de novedades</t>
  </si>
  <si>
    <t>Comunicación de las fallas técnicas presentadas con el aplicativo SIERJU BI, a la hora de los despachos judicial reportar la información estadística.</t>
  </si>
  <si>
    <t>Desacierto en las medidas de descongestión, adoptadas por el Consejo Seccional.</t>
  </si>
  <si>
    <t>1.  Incumplimiento del reporte  diseñado por la Udae para el seguimiento mensual de metas por parte de los despachos que tienen medidas transitorias.
2.Falta de divulgación  del formato de seguimiento mensual de metas por parte de los despachos que tienen medidas transitorias.
3. Falta de verificación y análisis  de la información reportada por los despachos Judiciales.
4.Erróneo diligenciamiento de los formatos de seguimiento a metas, por parte de los despachos judiciales que cuentan con medidas transitorias.</t>
  </si>
  <si>
    <t>Erroneó diligenciamiento  de los formatos SIERJU BI y falta de verificación y análisis de la información reportada por los despachos Judiciales</t>
  </si>
  <si>
    <t>Posibilidad de afectación en la Prestación del Servicio de Justicia, por el erróneo diligenciamiento de los formatos SIERJU BI y falta de verificación y análisis de la información reportada por los despachos Judiciales</t>
  </si>
  <si>
    <t>Afecta la Prestación del Servicio de Administración de Justicia en 15%</t>
  </si>
  <si>
    <t>Divugación de los formatos de sguimiento a metas</t>
  </si>
  <si>
    <t>Seguimiento, verificaciòn y anàlisis del  reporte de seguimiento a metas</t>
  </si>
  <si>
    <t>Corrupción</t>
  </si>
  <si>
    <t>Reputacional(Corrupción)</t>
  </si>
  <si>
    <t>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t>
  </si>
  <si>
    <t xml:space="preserve">Carencia de transparencia, etica y valores . </t>
  </si>
  <si>
    <t xml:space="preserve">Posibilidad de afectación Reputacional(Corrupción), por carencia de transparencia, etica y valores . </t>
  </si>
  <si>
    <t>Fraude Interno</t>
  </si>
  <si>
    <t>El riesgo afecta la imagen de la entidad con algunos usuarios de relevancia frente al logro de los objetivos</t>
  </si>
  <si>
    <t xml:space="preserve">Socialización del Plan Anticorrupción y carta de trato digno formación en valores y principios propios de la entidad </t>
  </si>
  <si>
    <t>Socialización del código de ética, buen gobierno y plan anticorrupción.</t>
  </si>
  <si>
    <t>Rendición de cuentas, Auditorias Internas, Externas de Control Interno y de entes de control.</t>
  </si>
  <si>
    <t>Seguimiento a las funciones asignadas a cada uno de los servidores judiciales</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</si>
  <si>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</si>
  <si>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</si>
  <si>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</si>
  <si>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</si>
  <si>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por desconocimiento de las lineamientos ambientales y normatividad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</si>
  <si>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</si>
  <si>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</si>
  <si>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</si>
  <si>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Reducir(compartir)</t>
  </si>
  <si>
    <t xml:space="preserve">Participar de las jornadas de capacitación y sensibilización ambiental programadas por el Nivel Central
Participar en los espacios de socialización y sensibilización en la Seccional
</t>
  </si>
  <si>
    <t>Coordinación SIGCMA Seccional y lideres de los procesos</t>
  </si>
  <si>
    <t> </t>
  </si>
  <si>
    <t>En Curso</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</si>
  <si>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</si>
  <si>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</si>
  <si>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</si>
  <si>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Interrupción o demora en el Servicio Público de Administrar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</si>
  <si>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</si>
  <si>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</si>
  <si>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</si>
  <si>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Usuarios, productos y prácticas organizacionales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</si>
  <si>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</si>
  <si>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</si>
  <si>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</si>
  <si>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</si>
  <si>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</si>
  <si>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</si>
  <si>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</si>
  <si>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</si>
  <si>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</si>
  <si>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</si>
  <si>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</si>
  <si>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</si>
  <si>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</si>
  <si>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</si>
  <si>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</si>
  <si>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</si>
  <si>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</si>
  <si>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</si>
  <si>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</si>
  <si>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</si>
  <si>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</si>
  <si>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</si>
  <si>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</si>
  <si>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</si>
  <si>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</si>
  <si>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</si>
  <si>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</si>
  <si>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</si>
  <si>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</si>
  <si>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</si>
  <si>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</si>
  <si>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</si>
  <si>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</si>
  <si>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</si>
  <si>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</si>
  <si>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</si>
  <si>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</si>
  <si>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</si>
  <si>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</si>
  <si>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</si>
  <si>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</si>
  <si>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</si>
  <si>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</si>
  <si>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</si>
  <si>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</si>
  <si>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</si>
  <si>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</si>
  <si>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</si>
  <si>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</si>
  <si>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</si>
  <si>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</si>
  <si>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</si>
  <si>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</si>
  <si>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</si>
  <si>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</si>
  <si>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</si>
  <si>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</si>
  <si>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</si>
  <si>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</si>
  <si>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</si>
  <si>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</si>
  <si>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</si>
  <si>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</si>
  <si>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</si>
  <si>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</si>
  <si>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</si>
  <si>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</si>
  <si>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</si>
  <si>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</si>
  <si>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</si>
  <si>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</si>
  <si>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</si>
  <si>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</si>
  <si>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</si>
  <si>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</si>
  <si>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</si>
  <si>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</si>
  <si>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</si>
  <si>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</si>
  <si>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</si>
  <si>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</si>
  <si>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</si>
  <si>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</si>
  <si>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</si>
  <si>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</si>
  <si>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</si>
  <si>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</si>
  <si>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</si>
  <si>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</si>
  <si>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</si>
  <si>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</si>
  <si>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</si>
  <si>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</si>
  <si>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</si>
  <si>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</si>
  <si>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</si>
  <si>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</si>
  <si>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</si>
  <si>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</si>
  <si>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</si>
  <si>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</si>
  <si>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</si>
  <si>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</si>
  <si>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</si>
  <si>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</si>
  <si>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</si>
  <si>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</si>
  <si>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</si>
  <si>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</si>
  <si>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</si>
  <si>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</si>
  <si>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</si>
  <si>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</si>
  <si>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</si>
  <si>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</si>
  <si>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</si>
  <si>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</si>
  <si>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</si>
  <si>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</si>
  <si>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</si>
  <si>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</si>
  <si>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</si>
  <si>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</si>
  <si>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</si>
  <si>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</si>
  <si>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</si>
  <si>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</si>
  <si>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</si>
  <si>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</si>
  <si>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</si>
  <si>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</si>
  <si>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</si>
  <si>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</si>
  <si>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</si>
  <si>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</si>
  <si>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</si>
  <si>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</si>
  <si>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</si>
  <si>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</si>
  <si>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</si>
  <si>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</si>
  <si>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</si>
  <si>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</si>
  <si>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</si>
  <si>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</si>
  <si>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</si>
  <si>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</si>
  <si>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</si>
  <si>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</si>
  <si>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</si>
  <si>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</si>
  <si>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</si>
  <si>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</si>
  <si>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</si>
  <si>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</si>
  <si>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</si>
  <si>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</si>
  <si>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</si>
  <si>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</si>
  <si>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</si>
  <si>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</si>
  <si>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</si>
  <si>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</si>
  <si>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</si>
  <si>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</si>
  <si>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</si>
  <si>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</si>
  <si>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</si>
  <si>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</si>
  <si>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</si>
  <si>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</si>
  <si>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</si>
  <si>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</si>
  <si>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</si>
  <si>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</si>
  <si>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</si>
  <si>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</si>
  <si>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</si>
  <si>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</si>
  <si>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</si>
  <si>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</si>
  <si>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</si>
  <si>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</si>
  <si>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</si>
  <si>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</si>
  <si>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</si>
  <si>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</si>
  <si>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</si>
  <si>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</si>
  <si>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</si>
  <si>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</si>
  <si>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</si>
  <si>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</si>
  <si>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</si>
  <si>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</si>
  <si>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Aceptar</t>
  </si>
  <si>
    <t>Fraude Externo</t>
  </si>
  <si>
    <t>Evitar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</si>
  <si>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</si>
  <si>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</si>
  <si>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</si>
  <si>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</si>
  <si>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</si>
  <si>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</si>
  <si>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</si>
  <si>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</si>
  <si>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</si>
  <si>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</si>
  <si>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</si>
  <si>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</si>
  <si>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</si>
  <si>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</si>
  <si>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</si>
  <si>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</si>
  <si>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</si>
  <si>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</si>
  <si>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</si>
  <si>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</si>
  <si>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Se ha materializado el riesgo?</t>
  </si>
  <si>
    <t xml:space="preserve">Que acciones se llevaron a cabo, con ocasión a la materialización del riesgo </t>
  </si>
  <si>
    <t>PROBABILIDAD</t>
  </si>
  <si>
    <t>NIVEL</t>
  </si>
  <si>
    <t xml:space="preserve">IMPACTO </t>
  </si>
  <si>
    <t>CENTRAL</t>
  </si>
  <si>
    <t>SECCIONAL</t>
  </si>
  <si>
    <t xml:space="preserve"> INICIO
DIA/MES/AÑO</t>
  </si>
  <si>
    <t>FIN 
DIA/MES/AÑO</t>
  </si>
  <si>
    <t>El Consejo Seccional dispuso de una estrategia de apoyo a los despachos Judiciales la implementación de herramienta en el uso de la tecnologías de la información, lo que ha permitido  a los despachos el uso de un lugar seguro donde almacenar, organizar y compartir información desde cualquier dispositivo, asegurando la administración de Justicia en Caldas.</t>
  </si>
  <si>
    <t>x</t>
  </si>
  <si>
    <t xml:space="preserve">1 de Enero </t>
  </si>
  <si>
    <t>31 de Marzo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</si>
  <si>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</si>
  <si>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</si>
  <si>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</si>
  <si>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</si>
  <si>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</si>
  <si>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</si>
  <si>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</si>
  <si>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</si>
  <si>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</si>
  <si>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</si>
  <si>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</si>
  <si>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</si>
  <si>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</si>
  <si>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</si>
  <si>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</si>
  <si>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</si>
  <si>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</si>
  <si>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</si>
  <si>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</si>
  <si>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</si>
  <si>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</si>
  <si>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</si>
  <si>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</si>
  <si>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</si>
  <si>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</si>
  <si>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</si>
  <si>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</si>
  <si>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FACTORES TEMÁTICOS</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</si>
  <si>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</si>
  <si>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</si>
  <si>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</si>
  <si>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</si>
  <si>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</si>
  <si>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</si>
  <si>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</si>
  <si>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</si>
  <si>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</si>
  <si>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</si>
  <si>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</si>
  <si>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</si>
  <si>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</si>
  <si>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</si>
  <si>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</si>
  <si>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</si>
  <si>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</si>
  <si>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</si>
  <si>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</si>
  <si>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</si>
  <si>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</si>
  <si>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</si>
  <si>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</si>
  <si>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</si>
  <si>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</si>
  <si>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</si>
  <si>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</si>
  <si>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</si>
  <si>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</si>
  <si>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</si>
  <si>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</si>
  <si>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</si>
  <si>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</si>
  <si>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</si>
  <si>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</si>
  <si>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</si>
  <si>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</si>
  <si>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</si>
  <si>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</si>
  <si>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</si>
  <si>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</si>
  <si>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</si>
  <si>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</si>
  <si>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</si>
  <si>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</si>
  <si>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</si>
  <si>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</si>
  <si>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</si>
  <si>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</si>
  <si>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</si>
  <si>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</si>
  <si>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</si>
  <si>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</si>
  <si>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</si>
  <si>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</si>
  <si>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</si>
  <si>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</si>
  <si>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</si>
  <si>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</si>
  <si>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</si>
  <si>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</si>
  <si>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</si>
  <si>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</si>
  <si>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</si>
  <si>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</si>
  <si>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</si>
  <si>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</si>
  <si>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</si>
  <si>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</si>
  <si>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</si>
  <si>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</si>
  <si>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</si>
  <si>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</si>
  <si>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</si>
  <si>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</si>
  <si>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</si>
  <si>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</si>
  <si>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</si>
  <si>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</si>
  <si>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</si>
  <si>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</si>
  <si>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</si>
  <si>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</si>
  <si>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</si>
  <si>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</si>
  <si>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</si>
  <si>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</si>
  <si>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</si>
  <si>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Capacitaciòn y socilización de los formatos de seguimiento a metas</t>
  </si>
  <si>
    <t>Realizar seguimiento a las medidas de reordenamiento presentadas</t>
  </si>
  <si>
    <t>Líder de proceso</t>
  </si>
  <si>
    <t>Socialización del Plan  Anticorrupción</t>
  </si>
  <si>
    <t>Documentos asociados</t>
  </si>
  <si>
    <t>Esta Corporación elaboró y envió a la al Consejo superior de la Judiciatura el oficio CSJCAO22-341, fecbrero 25 de 2022 se presentarón  propuestas de reordenamiento que se relacionan, atendiendo la prioridad identificada por la problemática de congestión que registra actualmente los juzgados laborales de Manizales, con el presente oficio remitimos los dos primeros proyectos de reordenamiento territorial, con el fin de que sean analizados y sustentados ante el Consejo Superior de la Judicatura, asi:
1.	Radicado interno 2022-001. - objetivo: Fortalecer la oferta de justicia en la especialidad laboral de Manizales, cabecera del distrito Judicial.
2.	Radicado interno 2022-002. – objetivo: Fortalecer el Centro de Servicios Judiciales para los Juzgados Civil y Familia de Manizales, adoptando como permanentes, dos medidas transitorias adoptadas por el Consejo Superior de la Judicatura. Esto con el fin de contribuir a la mejora en el servicio de cara a los nuevos desafíos que enfrenta la Rama Judicial por el giro hacia la modernización de su actual modelo de gestión y, de paso,  ampliar la cobertura de atención de esa dependencia a los Juzgados laborales de Manizales</t>
  </si>
  <si>
    <t>Proyecto y Oficio de Remisión</t>
  </si>
  <si>
    <t>NO</t>
  </si>
  <si>
    <t>N.A.</t>
  </si>
  <si>
    <t xml:space="preserve">Teniendo en cuenta que durante el primer trimestre del año 2022, el Consejo Superior no ha expedido el Plan anticorrupción de la vigencia, se realizará consulta al nivel central, con el fin de programar la socialización durante el segundo trimestre del año </t>
  </si>
  <si>
    <t>Seguimiento Anticorrupción</t>
  </si>
  <si>
    <t>NA</t>
  </si>
  <si>
    <t>Participar de las jornadas de capacitación y sensibilización ambiental programadas por el Nivel Central
Participar en los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</si>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</sst>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1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sz val="13.5"/>
      <color rgb="FF000000"/>
      <name val="Times New Roman"/>
      <family val="1"/>
    </font>
    <font>
      <u/>
      <sz val="11"/>
      <color theme="10"/>
      <name val="Calibri"/>
      <family val="2"/>
      <scheme val="minor"/>
    </font>
    <font>
      <sz val="11"/>
      <color rgb="FF000000"/>
      <name val="Calibri"/>
      <family val="2"/>
    </font>
    <font>
      <sz val="10"/>
      <color rgb="FF4472C4"/>
      <name val="Calibri"/>
      <family val="2"/>
    </font>
    <font>
      <sz val="10"/>
      <color rgb="FF000000"/>
      <name val="Calibri"/>
      <family val="2"/>
    </font>
    <font>
      <sz val="9"/>
      <color indexed="81"/>
      <name val="Tahoma"/>
      <family val="2"/>
    </font>
    <font>
      <b/>
      <sz val="9"/>
      <color indexed="81"/>
      <name val="Tahoma"/>
      <family val="2"/>
    </font>
    <font>
      <b/>
      <sz val="9"/>
      <color rgb="FF000000"/>
      <name val="Tahoma"/>
      <family val="2"/>
    </font>
    <font>
      <sz val="9"/>
      <color rgb="FF000000"/>
      <name val="Tahoma"/>
      <family val="2"/>
    </font>
    <font>
      <sz val="10"/>
      <color rgb="FF000000"/>
      <name val="Calibri"/>
      <family val="2"/>
      <scheme val="minor"/>
    </font>
    <font>
      <b/>
      <sz val="9"/>
      <color theme="0" tint="-4.9989318521683403E-2"/>
      <name val="Arial"/>
      <family val="2"/>
    </font>
    <font>
      <b/>
      <sz val="9"/>
      <name val="Arial"/>
      <family val="2"/>
    </font>
    <font>
      <sz val="9"/>
      <name val="Arial"/>
      <family val="2"/>
    </font>
    <font>
      <sz val="9"/>
      <color theme="0"/>
      <name val="Arial"/>
      <family val="2"/>
    </font>
    <font>
      <sz val="10"/>
      <color rgb="FFFF0000"/>
      <name val="Arial"/>
      <family val="2"/>
    </font>
    <font>
      <b/>
      <sz val="10"/>
      <color rgb="FF000000"/>
      <name val="Tahoma"/>
      <family val="2"/>
    </font>
    <font>
      <sz val="10"/>
      <color rgb="FF000000"/>
      <name val="Tahoma"/>
      <family val="2"/>
    </font>
    <font>
      <sz val="11"/>
      <color theme="1"/>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1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top style="medium">
        <color indexed="64"/>
      </top>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style="medium">
        <color rgb="FF000000"/>
      </top>
      <bottom/>
      <diagonal/>
    </border>
    <border>
      <left style="thin">
        <color indexed="64"/>
      </left>
      <right/>
      <top/>
      <bottom style="medium">
        <color indexed="64"/>
      </bottom>
      <diagonal/>
    </border>
    <border>
      <left style="thin">
        <color rgb="FF000000"/>
      </left>
      <right style="thin">
        <color rgb="FF000000"/>
      </right>
      <top style="thin">
        <color rgb="FF000000"/>
      </top>
      <bottom/>
      <diagonal/>
    </border>
  </borders>
  <cellStyleXfs count="5">
    <xf numFmtId="0" fontId="0" fillId="0" borderId="0"/>
    <xf numFmtId="0" fontId="8" fillId="0" borderId="0"/>
    <xf numFmtId="0" fontId="14" fillId="0" borderId="0"/>
    <xf numFmtId="0" fontId="93" fillId="0" borderId="0" applyNumberFormat="0" applyFill="0" applyBorder="0" applyAlignment="0" applyProtection="0"/>
    <xf numFmtId="0" fontId="93" fillId="0" borderId="0" applyNumberFormat="0" applyFill="0" applyBorder="0" applyAlignment="0" applyProtection="0"/>
  </cellStyleXfs>
  <cellXfs count="59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5"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9"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1" fillId="4" borderId="92" xfId="0" applyFont="1" applyFill="1" applyBorder="1" applyAlignment="1">
      <alignment horizontal="center" vertical="center"/>
    </xf>
    <xf numFmtId="0" fontId="81" fillId="4" borderId="92" xfId="0" applyFont="1" applyFill="1" applyBorder="1" applyAlignment="1">
      <alignment horizontal="center" vertical="center" wrapText="1"/>
    </xf>
    <xf numFmtId="0" fontId="81" fillId="23" borderId="92" xfId="0" applyFont="1" applyFill="1" applyBorder="1" applyAlignment="1" applyProtection="1">
      <alignment horizontal="center" vertical="center" textRotation="90"/>
      <protection locked="0"/>
    </xf>
    <xf numFmtId="0" fontId="82" fillId="4" borderId="92" xfId="0" applyFont="1" applyFill="1" applyBorder="1" applyAlignment="1">
      <alignment horizontal="center" vertical="center" wrapText="1"/>
    </xf>
    <xf numFmtId="0" fontId="75" fillId="24" borderId="0" xfId="0" applyFont="1" applyFill="1"/>
    <xf numFmtId="0" fontId="32" fillId="3" borderId="0" xfId="0" applyFont="1" applyFill="1" applyAlignment="1" applyProtection="1">
      <alignment vertical="center"/>
      <protection locked="0"/>
    </xf>
    <xf numFmtId="0" fontId="79" fillId="3" borderId="0" xfId="0" applyFont="1" applyFill="1" applyAlignment="1" applyProtection="1">
      <alignment horizontal="center" vertical="center"/>
      <protection locked="0"/>
    </xf>
    <xf numFmtId="0" fontId="75" fillId="3" borderId="0" xfId="0" applyFont="1" applyFill="1"/>
    <xf numFmtId="0" fontId="81" fillId="4" borderId="92" xfId="0" applyFont="1" applyFill="1" applyBorder="1" applyAlignment="1" applyProtection="1">
      <alignment vertical="center" wrapText="1"/>
      <protection locked="0"/>
    </xf>
    <xf numFmtId="0" fontId="81"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8" fillId="0" borderId="13" xfId="0" applyFont="1" applyBorder="1" applyAlignment="1">
      <alignment vertical="center" wrapText="1"/>
    </xf>
    <xf numFmtId="0" fontId="85" fillId="0" borderId="13" xfId="0" applyFont="1" applyBorder="1" applyAlignment="1">
      <alignment vertical="center" wrapText="1"/>
    </xf>
    <xf numFmtId="0" fontId="88" fillId="0" borderId="13" xfId="0" applyFont="1" applyBorder="1" applyAlignment="1">
      <alignment horizontal="left" vertical="center" wrapText="1"/>
    </xf>
    <xf numFmtId="0" fontId="88" fillId="0" borderId="13" xfId="0" applyFont="1" applyBorder="1" applyAlignment="1">
      <alignment horizontal="left" vertical="center" wrapText="1" readingOrder="1"/>
    </xf>
    <xf numFmtId="0" fontId="59"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92" fillId="0" borderId="0" xfId="0" applyFont="1" applyAlignment="1">
      <alignment wrapText="1"/>
    </xf>
    <xf numFmtId="0" fontId="56"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4" borderId="92" xfId="0" applyFont="1" applyFill="1" applyBorder="1" applyAlignment="1" applyProtection="1">
      <alignment horizontal="center" vertical="center" wrapText="1"/>
      <protection locked="0"/>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vertical="top" wrapText="1"/>
    </xf>
    <xf numFmtId="0" fontId="0" fillId="0" borderId="0" xfId="0" applyAlignment="1">
      <alignment vertical="center"/>
    </xf>
    <xf numFmtId="0" fontId="0" fillId="3" borderId="13" xfId="0" applyFill="1" applyBorder="1" applyAlignment="1">
      <alignment horizontal="center" vertical="center" wrapText="1"/>
    </xf>
    <xf numFmtId="0" fontId="0" fillId="0" borderId="0" xfId="0" applyAlignment="1">
      <alignment horizontal="center" vertical="center"/>
    </xf>
    <xf numFmtId="0" fontId="94" fillId="0" borderId="81" xfId="0" applyFont="1" applyBorder="1" applyAlignment="1">
      <alignment vertical="center" wrapText="1"/>
    </xf>
    <xf numFmtId="9" fontId="94" fillId="0" borderId="81" xfId="0" applyNumberFormat="1" applyFont="1" applyBorder="1" applyAlignment="1">
      <alignment horizontal="center" vertical="center" wrapText="1"/>
    </xf>
    <xf numFmtId="0" fontId="0" fillId="0" borderId="60" xfId="0" applyBorder="1" applyAlignment="1">
      <alignment wrapText="1"/>
    </xf>
    <xf numFmtId="0" fontId="27" fillId="0" borderId="13" xfId="0" applyFont="1" applyBorder="1" applyAlignment="1" applyProtection="1">
      <alignment horizontal="left" vertical="top" wrapText="1"/>
      <protection locked="0"/>
    </xf>
    <xf numFmtId="0" fontId="75" fillId="3" borderId="106" xfId="0" applyFon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85" fillId="0" borderId="13" xfId="0" applyFont="1" applyBorder="1" applyAlignment="1">
      <alignment horizontal="center" vertical="center" wrapText="1" readingOrder="1"/>
    </xf>
    <xf numFmtId="0" fontId="88" fillId="26" borderId="13" xfId="0" applyFont="1" applyFill="1" applyBorder="1" applyAlignment="1">
      <alignment horizontal="left" vertical="center" wrapText="1" readingOrder="1"/>
    </xf>
    <xf numFmtId="0" fontId="85" fillId="26" borderId="13" xfId="0" applyFont="1" applyFill="1" applyBorder="1" applyAlignment="1">
      <alignment horizontal="left" vertical="center" wrapText="1"/>
    </xf>
    <xf numFmtId="0" fontId="85" fillId="3" borderId="13" xfId="0" applyFont="1" applyFill="1" applyBorder="1" applyAlignment="1">
      <alignment horizontal="center" vertical="center" wrapText="1"/>
    </xf>
    <xf numFmtId="0" fontId="85" fillId="3" borderId="13" xfId="0" applyFont="1" applyFill="1" applyBorder="1" applyAlignment="1">
      <alignment horizontal="left" vertical="center" wrapText="1"/>
    </xf>
    <xf numFmtId="0" fontId="88" fillId="26" borderId="13" xfId="0" applyFont="1" applyFill="1" applyBorder="1" applyAlignment="1">
      <alignment vertical="center" wrapText="1"/>
    </xf>
    <xf numFmtId="0" fontId="85" fillId="0" borderId="13" xfId="0" applyFont="1" applyBorder="1" applyAlignment="1">
      <alignment horizontal="left" vertical="center" wrapText="1"/>
    </xf>
    <xf numFmtId="0" fontId="88" fillId="26" borderId="13"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85" fillId="0" borderId="13" xfId="0" applyFont="1" applyBorder="1" applyAlignment="1">
      <alignment vertical="center" wrapText="1" readingOrder="1"/>
    </xf>
    <xf numFmtId="0" fontId="103" fillId="22" borderId="13" xfId="0" applyFont="1" applyFill="1" applyBorder="1" applyAlignment="1">
      <alignment horizontal="center" vertical="top" wrapText="1" readingOrder="1"/>
    </xf>
    <xf numFmtId="0" fontId="87" fillId="22" borderId="13" xfId="0" applyFont="1" applyFill="1" applyBorder="1" applyAlignment="1">
      <alignment horizontal="center" vertical="top" wrapText="1" readingOrder="1"/>
    </xf>
    <xf numFmtId="0" fontId="88" fillId="0" borderId="13" xfId="0" applyFont="1" applyBorder="1" applyAlignment="1">
      <alignment horizontal="center" vertical="center" wrapText="1" readingOrder="1"/>
    </xf>
    <xf numFmtId="0" fontId="88"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104" fillId="0" borderId="13" xfId="0" applyFont="1" applyBorder="1" applyAlignment="1">
      <alignment horizontal="left" vertical="center" wrapText="1" readingOrder="1"/>
    </xf>
    <xf numFmtId="0" fontId="104" fillId="26" borderId="13" xfId="0" applyFont="1" applyFill="1" applyBorder="1" applyAlignment="1">
      <alignment horizontal="left" vertical="center" wrapText="1"/>
    </xf>
    <xf numFmtId="0" fontId="104" fillId="26" borderId="13" xfId="0" applyFont="1" applyFill="1" applyBorder="1" applyAlignment="1">
      <alignment horizontal="left" vertical="center" wrapText="1" readingOrder="1"/>
    </xf>
    <xf numFmtId="0" fontId="105" fillId="0" borderId="13" xfId="0" applyFont="1" applyBorder="1" applyAlignment="1">
      <alignment horizontal="left"/>
    </xf>
    <xf numFmtId="0" fontId="104" fillId="0" borderId="13" xfId="0" applyFont="1" applyBorder="1" applyAlignment="1">
      <alignment horizontal="left" wrapText="1"/>
    </xf>
    <xf numFmtId="0" fontId="85" fillId="0" borderId="13" xfId="0" applyFont="1" applyBorder="1" applyAlignment="1">
      <alignment horizontal="center" vertical="center" wrapText="1"/>
    </xf>
    <xf numFmtId="0" fontId="104" fillId="27" borderId="13" xfId="0" applyFont="1" applyFill="1" applyBorder="1" applyAlignment="1">
      <alignment horizontal="left" vertical="center" wrapText="1"/>
    </xf>
    <xf numFmtId="0" fontId="85" fillId="28" borderId="13" xfId="0" applyFont="1" applyFill="1" applyBorder="1" applyAlignment="1">
      <alignment vertical="center" wrapText="1"/>
    </xf>
    <xf numFmtId="0" fontId="104" fillId="27" borderId="13" xfId="0" applyFont="1" applyFill="1" applyBorder="1" applyAlignment="1">
      <alignment vertical="center" wrapText="1"/>
    </xf>
    <xf numFmtId="0" fontId="104" fillId="0" borderId="13" xfId="0" applyFont="1" applyBorder="1" applyAlignment="1">
      <alignment horizontal="left" vertical="center" wrapText="1"/>
    </xf>
    <xf numFmtId="0" fontId="88" fillId="0" borderId="13" xfId="0" applyFont="1" applyBorder="1"/>
    <xf numFmtId="0" fontId="88" fillId="0" borderId="13" xfId="0" applyFont="1" applyBorder="1" applyAlignment="1">
      <alignment vertical="center"/>
    </xf>
    <xf numFmtId="0" fontId="88" fillId="0" borderId="13" xfId="0" applyFont="1" applyBorder="1" applyAlignment="1">
      <alignment horizontal="center" vertical="center"/>
    </xf>
    <xf numFmtId="0" fontId="85" fillId="3" borderId="13" xfId="0" applyFont="1" applyFill="1" applyBorder="1" applyAlignment="1">
      <alignment horizontal="center" vertical="center" wrapText="1" readingOrder="1"/>
    </xf>
    <xf numFmtId="0" fontId="88"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1" fillId="5" borderId="13" xfId="0" applyFont="1" applyFill="1" applyBorder="1" applyAlignment="1">
      <alignment horizontal="center"/>
    </xf>
    <xf numFmtId="0" fontId="53" fillId="5" borderId="13" xfId="0" applyFont="1" applyFill="1" applyBorder="1" applyAlignment="1">
      <alignment horizontal="center"/>
    </xf>
    <xf numFmtId="0" fontId="59"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0" fontId="75" fillId="3" borderId="117" xfId="0" applyFont="1" applyFill="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5" fillId="0" borderId="13" xfId="0" applyFont="1" applyBorder="1" applyAlignment="1">
      <alignment horizontal="center" vertical="center" wrapText="1" readingOrder="1"/>
    </xf>
    <xf numFmtId="0" fontId="85" fillId="3" borderId="13" xfId="0" applyFont="1" applyFill="1" applyBorder="1" applyAlignment="1">
      <alignment horizontal="center" vertical="center" wrapText="1" readingOrder="1"/>
    </xf>
    <xf numFmtId="0" fontId="85" fillId="0" borderId="13" xfId="0" applyFont="1" applyBorder="1" applyAlignment="1">
      <alignment horizontal="left" vertical="center" wrapText="1" readingOrder="1"/>
    </xf>
    <xf numFmtId="0" fontId="102" fillId="4" borderId="13" xfId="0" applyFont="1" applyFill="1" applyBorder="1" applyAlignment="1">
      <alignment horizontal="center" vertical="top" wrapText="1" readingOrder="1"/>
    </xf>
    <xf numFmtId="0" fontId="104"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76" fillId="0" borderId="67" xfId="0" applyFont="1" applyBorder="1" applyAlignment="1">
      <alignment horizontal="center" vertical="center" wrapText="1"/>
    </xf>
    <xf numFmtId="0" fontId="76" fillId="0" borderId="68" xfId="0" applyFont="1" applyBorder="1" applyAlignment="1">
      <alignment horizontal="center" vertical="center"/>
    </xf>
    <xf numFmtId="0" fontId="76" fillId="0" borderId="69" xfId="0" applyFont="1" applyBorder="1" applyAlignment="1">
      <alignment horizontal="center" vertical="center"/>
    </xf>
    <xf numFmtId="0" fontId="76" fillId="0" borderId="20" xfId="0" applyFont="1" applyBorder="1" applyAlignment="1">
      <alignment horizontal="center" vertical="center" wrapText="1"/>
    </xf>
    <xf numFmtId="0" fontId="76" fillId="0" borderId="0" xfId="0" applyFont="1" applyAlignment="1">
      <alignment horizontal="center" vertical="center"/>
    </xf>
    <xf numFmtId="0" fontId="76" fillId="0" borderId="21" xfId="0" applyFont="1" applyBorder="1" applyAlignment="1">
      <alignment horizontal="center" vertical="center"/>
    </xf>
    <xf numFmtId="0" fontId="76" fillId="0" borderId="20" xfId="0" applyFont="1" applyBorder="1" applyAlignment="1">
      <alignment horizontal="center" vertical="center"/>
    </xf>
    <xf numFmtId="0" fontId="76" fillId="0" borderId="43" xfId="0" applyFont="1" applyBorder="1" applyAlignment="1">
      <alignment horizontal="center" vertical="center"/>
    </xf>
    <xf numFmtId="0" fontId="76" fillId="0" borderId="44" xfId="0" applyFont="1" applyBorder="1" applyAlignment="1">
      <alignment horizontal="center" vertical="center"/>
    </xf>
    <xf numFmtId="0" fontId="76" fillId="0" borderId="45" xfId="0" applyFont="1" applyBorder="1" applyAlignment="1">
      <alignment horizontal="center" vertical="center"/>
    </xf>
    <xf numFmtId="0" fontId="78" fillId="25" borderId="70" xfId="0" applyFont="1" applyFill="1" applyBorder="1" applyAlignment="1">
      <alignment horizontal="center" vertical="center" wrapText="1" readingOrder="1"/>
    </xf>
    <xf numFmtId="0" fontId="78" fillId="25" borderId="71" xfId="0" applyFont="1" applyFill="1" applyBorder="1" applyAlignment="1">
      <alignment horizontal="center" vertical="center" wrapText="1" readingOrder="1"/>
    </xf>
    <xf numFmtId="0" fontId="78" fillId="25" borderId="73" xfId="0" applyFont="1" applyFill="1" applyBorder="1" applyAlignment="1">
      <alignment horizontal="center" vertical="center" wrapText="1" readingOrder="1"/>
    </xf>
    <xf numFmtId="0" fontId="78" fillId="25" borderId="0" xfId="0" applyFont="1" applyFill="1" applyAlignment="1">
      <alignment horizontal="center" vertical="center" wrapText="1" readingOrder="1"/>
    </xf>
    <xf numFmtId="0" fontId="78" fillId="25" borderId="74" xfId="0" applyFont="1" applyFill="1" applyBorder="1" applyAlignment="1">
      <alignment horizontal="center" vertical="center" wrapText="1" readingOrder="1"/>
    </xf>
    <xf numFmtId="0" fontId="78" fillId="25" borderId="75" xfId="0" applyFont="1" applyFill="1" applyBorder="1" applyAlignment="1">
      <alignment horizontal="center" vertical="center" wrapText="1" readingOrder="1"/>
    </xf>
    <xf numFmtId="0" fontId="78" fillId="25" borderId="76" xfId="0" applyFont="1" applyFill="1" applyBorder="1" applyAlignment="1">
      <alignment horizontal="center" vertical="center" wrapText="1" readingOrder="1"/>
    </xf>
    <xf numFmtId="0" fontId="78"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8" borderId="70" xfId="0" applyFont="1" applyFill="1" applyBorder="1" applyAlignment="1">
      <alignment horizontal="center" vertical="center" wrapText="1" readingOrder="1"/>
    </xf>
    <xf numFmtId="0" fontId="78" fillId="8" borderId="71" xfId="0" applyFont="1" applyFill="1" applyBorder="1" applyAlignment="1">
      <alignment horizontal="center" vertical="center" wrapText="1" readingOrder="1"/>
    </xf>
    <xf numFmtId="0" fontId="78" fillId="8" borderId="73" xfId="0" applyFont="1" applyFill="1" applyBorder="1" applyAlignment="1">
      <alignment horizontal="center" vertical="center" wrapText="1" readingOrder="1"/>
    </xf>
    <xf numFmtId="0" fontId="78" fillId="8" borderId="0" xfId="0" applyFont="1" applyFill="1" applyAlignment="1">
      <alignment horizontal="center" vertical="center" wrapText="1" readingOrder="1"/>
    </xf>
    <xf numFmtId="0" fontId="78" fillId="8" borderId="74" xfId="0" applyFont="1" applyFill="1" applyBorder="1" applyAlignment="1">
      <alignment horizontal="center" vertical="center" wrapText="1" readingOrder="1"/>
    </xf>
    <xf numFmtId="0" fontId="78" fillId="8" borderId="75" xfId="0" applyFont="1" applyFill="1" applyBorder="1" applyAlignment="1">
      <alignment horizontal="center" vertical="center" wrapText="1" readingOrder="1"/>
    </xf>
    <xf numFmtId="0" fontId="78" fillId="8" borderId="76" xfId="0" applyFont="1" applyFill="1" applyBorder="1" applyAlignment="1">
      <alignment horizontal="center" vertical="center" wrapText="1" readingOrder="1"/>
    </xf>
    <xf numFmtId="0" fontId="7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6" fillId="0" borderId="68" xfId="0" applyFont="1" applyBorder="1" applyAlignment="1">
      <alignment horizontal="center" vertical="center" wrapText="1"/>
    </xf>
    <xf numFmtId="0" fontId="2" fillId="0" borderId="0" xfId="0" applyFont="1" applyAlignment="1">
      <alignment horizontal="center" vertical="center" wrapText="1"/>
    </xf>
    <xf numFmtId="0" fontId="7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7" fillId="14" borderId="0" xfId="0" applyFont="1" applyFill="1" applyAlignment="1">
      <alignment horizontal="center" vertical="center" textRotation="90" wrapText="1" readingOrder="1"/>
    </xf>
    <xf numFmtId="0" fontId="77" fillId="14" borderId="21" xfId="0" applyFont="1" applyFill="1" applyBorder="1" applyAlignment="1">
      <alignment horizontal="center" vertical="center" textRotation="90" wrapText="1" readingOrder="1"/>
    </xf>
    <xf numFmtId="0" fontId="78" fillId="16" borderId="70" xfId="0" applyFont="1" applyFill="1" applyBorder="1" applyAlignment="1">
      <alignment horizontal="center" vertical="center" wrapText="1" readingOrder="1"/>
    </xf>
    <xf numFmtId="0" fontId="78" fillId="16" borderId="71" xfId="0" applyFont="1" applyFill="1" applyBorder="1" applyAlignment="1">
      <alignment horizontal="center" vertical="center" wrapText="1" readingOrder="1"/>
    </xf>
    <xf numFmtId="0" fontId="78" fillId="16" borderId="72" xfId="0" applyFont="1" applyFill="1" applyBorder="1" applyAlignment="1">
      <alignment horizontal="center" vertical="center" wrapText="1" readingOrder="1"/>
    </xf>
    <xf numFmtId="0" fontId="78" fillId="16" borderId="73" xfId="0" applyFont="1" applyFill="1" applyBorder="1" applyAlignment="1">
      <alignment horizontal="center" vertical="center" wrapText="1" readingOrder="1"/>
    </xf>
    <xf numFmtId="0" fontId="78" fillId="16" borderId="0" xfId="0" applyFont="1" applyFill="1" applyAlignment="1">
      <alignment horizontal="center" vertical="center" wrapText="1" readingOrder="1"/>
    </xf>
    <xf numFmtId="0" fontId="78" fillId="16" borderId="74" xfId="0" applyFont="1" applyFill="1" applyBorder="1" applyAlignment="1">
      <alignment horizontal="center" vertical="center" wrapText="1" readingOrder="1"/>
    </xf>
    <xf numFmtId="0" fontId="78" fillId="16" borderId="75" xfId="0" applyFont="1" applyFill="1" applyBorder="1" applyAlignment="1">
      <alignment horizontal="center" vertical="center" wrapText="1" readingOrder="1"/>
    </xf>
    <xf numFmtId="0" fontId="78" fillId="16" borderId="76" xfId="0" applyFont="1" applyFill="1" applyBorder="1" applyAlignment="1">
      <alignment horizontal="center" vertical="center" wrapText="1" readingOrder="1"/>
    </xf>
    <xf numFmtId="0" fontId="78" fillId="16" borderId="77" xfId="0" applyFont="1" applyFill="1" applyBorder="1" applyAlignment="1">
      <alignment horizontal="center" vertical="center" wrapText="1" readingOrder="1"/>
    </xf>
    <xf numFmtId="0" fontId="78" fillId="15" borderId="70" xfId="0" applyFont="1" applyFill="1" applyBorder="1" applyAlignment="1">
      <alignment horizontal="center" vertical="center" wrapText="1" readingOrder="1"/>
    </xf>
    <xf numFmtId="0" fontId="78" fillId="15" borderId="71" xfId="0" applyFont="1" applyFill="1" applyBorder="1" applyAlignment="1">
      <alignment horizontal="center" vertical="center" wrapText="1" readingOrder="1"/>
    </xf>
    <xf numFmtId="0" fontId="78" fillId="15" borderId="73" xfId="0" applyFont="1" applyFill="1" applyBorder="1" applyAlignment="1">
      <alignment horizontal="center" vertical="center" wrapText="1" readingOrder="1"/>
    </xf>
    <xf numFmtId="0" fontId="78" fillId="15" borderId="0" xfId="0" applyFont="1" applyFill="1" applyAlignment="1">
      <alignment horizontal="center" vertical="center" wrapText="1" readingOrder="1"/>
    </xf>
    <xf numFmtId="0" fontId="78" fillId="15" borderId="75" xfId="0" applyFont="1" applyFill="1" applyBorder="1" applyAlignment="1">
      <alignment horizontal="center" vertical="center" wrapText="1" readingOrder="1"/>
    </xf>
    <xf numFmtId="0" fontId="7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94" fillId="0" borderId="13" xfId="0" applyFont="1" applyBorder="1" applyAlignment="1">
      <alignment vertical="center" wrapText="1"/>
    </xf>
    <xf numFmtId="14" fontId="94" fillId="0" borderId="13" xfId="0" applyNumberFormat="1" applyFont="1" applyBorder="1" applyAlignment="1">
      <alignment vertical="center" wrapText="1"/>
    </xf>
    <xf numFmtId="0" fontId="94" fillId="0" borderId="13" xfId="0" applyFont="1" applyBorder="1" applyAlignment="1">
      <alignment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94" fillId="0" borderId="82" xfId="0" applyFont="1" applyBorder="1" applyAlignment="1">
      <alignment horizontal="center" vertical="center" wrapText="1"/>
    </xf>
    <xf numFmtId="0" fontId="94" fillId="0" borderId="78" xfId="0" applyFont="1" applyBorder="1" applyAlignment="1">
      <alignment horizontal="center" vertical="center" wrapText="1"/>
    </xf>
    <xf numFmtId="0" fontId="94" fillId="0" borderId="82" xfId="0" applyFont="1" applyBorder="1" applyAlignment="1">
      <alignment vertical="center" wrapText="1"/>
    </xf>
    <xf numFmtId="0" fontId="94" fillId="0" borderId="78" xfId="0" applyFont="1" applyBorder="1" applyAlignment="1">
      <alignment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60" xfId="0" applyBorder="1" applyAlignment="1">
      <alignment horizontal="center" vertical="center" wrapText="1"/>
    </xf>
    <xf numFmtId="0" fontId="94" fillId="0" borderId="109" xfId="0" applyFont="1" applyBorder="1" applyAlignment="1">
      <alignment vertical="center" wrapText="1"/>
    </xf>
    <xf numFmtId="14" fontId="94" fillId="0" borderId="82" xfId="0" applyNumberFormat="1" applyFont="1" applyBorder="1" applyAlignment="1">
      <alignment vertical="center" wrapText="1"/>
    </xf>
    <xf numFmtId="0" fontId="71" fillId="0" borderId="13" xfId="0" applyFon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14" fontId="94" fillId="0" borderId="82" xfId="0" applyNumberFormat="1" applyFont="1" applyBorder="1" applyAlignment="1">
      <alignment horizontal="center" vertical="center" wrapText="1"/>
    </xf>
    <xf numFmtId="0" fontId="94" fillId="0" borderId="109" xfId="0" applyFont="1" applyBorder="1" applyAlignment="1">
      <alignment horizontal="center" vertical="center" wrapText="1"/>
    </xf>
    <xf numFmtId="14" fontId="0" fillId="0" borderId="84" xfId="0" applyNumberForma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94" fillId="0" borderId="84" xfId="0" applyFont="1" applyBorder="1" applyAlignment="1">
      <alignment vertical="center" wrapText="1"/>
    </xf>
    <xf numFmtId="0" fontId="94" fillId="0" borderId="85" xfId="0" applyFont="1" applyBorder="1" applyAlignment="1">
      <alignment vertical="center" wrapText="1"/>
    </xf>
    <xf numFmtId="0" fontId="94" fillId="0" borderId="113" xfId="0" applyFont="1" applyBorder="1" applyAlignment="1">
      <alignment vertical="center" wrapText="1"/>
    </xf>
    <xf numFmtId="0" fontId="94" fillId="0" borderId="60" xfId="0" applyFont="1" applyBorder="1" applyAlignment="1">
      <alignment vertical="center" wrapText="1"/>
    </xf>
    <xf numFmtId="0" fontId="0" fillId="0" borderId="13" xfId="0" applyBorder="1" applyAlignment="1">
      <alignment horizontal="left" vertical="top" wrapText="1"/>
    </xf>
    <xf numFmtId="0" fontId="0" fillId="0" borderId="82" xfId="0" applyBorder="1" applyAlignment="1">
      <alignment horizontal="left" vertical="top" wrapText="1"/>
    </xf>
    <xf numFmtId="0" fontId="71" fillId="0" borderId="82" xfId="0" applyFont="1"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82" xfId="0" applyBorder="1" applyAlignment="1">
      <alignment horizontal="center" vertical="center"/>
    </xf>
    <xf numFmtId="0" fontId="71" fillId="0" borderId="60" xfId="0" applyFont="1" applyBorder="1" applyAlignment="1">
      <alignment horizontal="center" vertical="center" wrapText="1"/>
    </xf>
    <xf numFmtId="0" fontId="94" fillId="0" borderId="13" xfId="0" applyFont="1" applyBorder="1" applyAlignment="1">
      <alignment horizontal="center" vertical="center" wrapText="1"/>
    </xf>
    <xf numFmtId="0" fontId="0" fillId="0" borderId="78" xfId="0" applyBorder="1" applyAlignment="1">
      <alignment horizontal="center"/>
    </xf>
    <xf numFmtId="0" fontId="0" fillId="0" borderId="60" xfId="0" applyBorder="1" applyAlignment="1">
      <alignment horizontal="center"/>
    </xf>
    <xf numFmtId="0" fontId="0" fillId="0" borderId="108" xfId="0" applyBorder="1" applyAlignment="1">
      <alignment horizontal="center" vertical="center" wrapText="1"/>
    </xf>
    <xf numFmtId="0" fontId="0" fillId="0" borderId="106" xfId="0" applyBorder="1" applyAlignment="1">
      <alignment horizontal="center" vertical="center" wrapText="1"/>
    </xf>
    <xf numFmtId="0" fontId="0" fillId="0" borderId="114" xfId="0" applyBorder="1" applyAlignment="1">
      <alignment horizontal="center" vertical="center" wrapText="1"/>
    </xf>
    <xf numFmtId="0" fontId="0" fillId="0" borderId="107" xfId="0" applyBorder="1" applyAlignment="1">
      <alignment horizontal="center" vertical="center" wrapText="1"/>
    </xf>
    <xf numFmtId="0" fontId="0" fillId="0" borderId="89" xfId="0" applyBorder="1" applyAlignment="1">
      <alignment horizontal="left" vertical="center" wrapText="1"/>
    </xf>
    <xf numFmtId="0" fontId="0" fillId="0" borderId="81" xfId="0" applyBorder="1" applyAlignment="1">
      <alignment horizontal="left" vertical="center" wrapText="1"/>
    </xf>
    <xf numFmtId="0" fontId="0" fillId="0" borderId="79" xfId="0" applyBorder="1" applyAlignment="1">
      <alignment horizontal="center" vertical="center" wrapText="1"/>
    </xf>
    <xf numFmtId="0" fontId="0" fillId="0" borderId="8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xf>
    <xf numFmtId="0" fontId="4" fillId="4" borderId="83" xfId="0" applyFont="1" applyFill="1" applyBorder="1" applyAlignment="1">
      <alignment horizontal="center" vertical="center"/>
    </xf>
    <xf numFmtId="0" fontId="81" fillId="4" borderId="94" xfId="0" applyFont="1" applyFill="1" applyBorder="1" applyAlignment="1">
      <alignment horizontal="center" vertical="center"/>
    </xf>
    <xf numFmtId="0" fontId="81" fillId="4" borderId="104" xfId="0" applyFont="1" applyFill="1" applyBorder="1" applyAlignment="1">
      <alignment horizontal="center" vertical="center"/>
    </xf>
    <xf numFmtId="0" fontId="81" fillId="4" borderId="95" xfId="0" applyFont="1" applyFill="1" applyBorder="1" applyAlignment="1">
      <alignment horizontal="center" vertical="center"/>
    </xf>
    <xf numFmtId="0" fontId="81" fillId="23" borderId="92" xfId="0" applyFont="1" applyFill="1" applyBorder="1" applyAlignment="1" applyProtection="1">
      <alignment horizontal="center" vertical="center" wrapText="1"/>
      <protection locked="0"/>
    </xf>
    <xf numFmtId="0" fontId="81" fillId="4" borderId="92" xfId="0" applyFont="1" applyFill="1" applyBorder="1" applyAlignment="1" applyProtection="1">
      <alignment horizontal="center" vertical="center" wrapText="1"/>
      <protection locked="0"/>
    </xf>
    <xf numFmtId="0" fontId="83" fillId="4" borderId="2" xfId="0" applyFont="1" applyFill="1" applyBorder="1" applyAlignment="1">
      <alignment horizontal="center" vertical="center" wrapText="1"/>
    </xf>
    <xf numFmtId="0" fontId="83" fillId="4" borderId="105"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90" xfId="0" applyFont="1" applyFill="1" applyBorder="1" applyAlignment="1">
      <alignment horizontal="center" vertical="center" wrapText="1"/>
    </xf>
    <xf numFmtId="0" fontId="82" fillId="4" borderId="93" xfId="0" applyFont="1" applyFill="1" applyBorder="1" applyAlignment="1">
      <alignment horizontal="center" vertical="center" wrapText="1"/>
    </xf>
    <xf numFmtId="0" fontId="82" fillId="4" borderId="96" xfId="0" applyFont="1" applyFill="1" applyBorder="1" applyAlignment="1">
      <alignment horizontal="center" vertical="center" wrapText="1"/>
    </xf>
    <xf numFmtId="0" fontId="82" fillId="4" borderId="94" xfId="0" applyFont="1" applyFill="1" applyBorder="1" applyAlignment="1">
      <alignment horizontal="center" vertical="center" wrapText="1"/>
    </xf>
    <xf numFmtId="0" fontId="82" fillId="4" borderId="95" xfId="0" applyFont="1" applyFill="1" applyBorder="1" applyAlignment="1">
      <alignment horizontal="center" vertical="center" wrapText="1"/>
    </xf>
    <xf numFmtId="0" fontId="81" fillId="4" borderId="94" xfId="0" applyFont="1" applyFill="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1" fontId="80" fillId="0" borderId="97" xfId="0" applyNumberFormat="1" applyFont="1" applyBorder="1" applyAlignment="1" applyProtection="1">
      <alignment horizontal="center" vertical="center" wrapText="1"/>
      <protection locked="0"/>
    </xf>
    <xf numFmtId="1" fontId="80" fillId="0" borderId="99" xfId="0" applyNumberFormat="1" applyFont="1" applyBorder="1" applyAlignment="1" applyProtection="1">
      <alignment horizontal="center" vertical="center" wrapText="1"/>
      <protection locked="0"/>
    </xf>
    <xf numFmtId="1" fontId="80" fillId="0" borderId="100" xfId="0" applyNumberFormat="1" applyFont="1" applyBorder="1" applyAlignment="1" applyProtection="1">
      <alignment horizontal="center" vertical="center" wrapText="1"/>
      <protection locked="0"/>
    </xf>
    <xf numFmtId="0" fontId="80" fillId="0" borderId="98"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1" xfId="0" applyFont="1" applyBorder="1" applyAlignment="1" applyProtection="1">
      <alignment horizontal="left" vertical="center" wrapText="1"/>
      <protection locked="0"/>
    </xf>
    <xf numFmtId="0" fontId="80" fillId="0" borderId="98"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0" fillId="0" borderId="98"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1" xfId="0" applyFont="1" applyBorder="1" applyAlignment="1" applyProtection="1">
      <alignment horizontal="center" vertical="center"/>
      <protection locked="0"/>
    </xf>
    <xf numFmtId="0" fontId="80" fillId="0" borderId="88"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0" fillId="0" borderId="88"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0" fontId="79" fillId="0" borderId="98" xfId="0" applyFont="1" applyBorder="1" applyAlignment="1">
      <alignment horizontal="center" vertical="center"/>
    </xf>
    <xf numFmtId="0" fontId="79" fillId="0" borderId="78" xfId="0" applyFont="1" applyBorder="1" applyAlignment="1">
      <alignment horizontal="center" vertical="center"/>
    </xf>
    <xf numFmtId="0" fontId="79" fillId="0" borderId="101"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110"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16" xfId="0" applyFont="1" applyBorder="1" applyAlignment="1">
      <alignment horizontal="center" vertical="center" wrapText="1"/>
    </xf>
    <xf numFmtId="0" fontId="101" fillId="0" borderId="98" xfId="0" applyFont="1" applyBorder="1" applyAlignment="1">
      <alignment horizontal="center" vertical="center" wrapText="1"/>
    </xf>
    <xf numFmtId="0" fontId="101" fillId="0" borderId="78" xfId="0" applyFont="1" applyBorder="1" applyAlignment="1">
      <alignment horizontal="center" vertical="center" wrapText="1"/>
    </xf>
    <xf numFmtId="0" fontId="101" fillId="0" borderId="101" xfId="0" applyFont="1" applyBorder="1" applyAlignment="1">
      <alignment horizontal="center" vertical="center" wrapText="1"/>
    </xf>
    <xf numFmtId="0" fontId="95" fillId="0" borderId="98" xfId="0" applyFont="1" applyBorder="1" applyAlignment="1">
      <alignment vertical="center"/>
    </xf>
    <xf numFmtId="0" fontId="95" fillId="0" borderId="78" xfId="0" applyFont="1" applyBorder="1" applyAlignment="1">
      <alignment vertical="center"/>
    </xf>
    <xf numFmtId="0" fontId="95" fillId="0" borderId="111" xfId="0" applyFont="1" applyBorder="1" applyAlignment="1">
      <alignment vertical="center"/>
    </xf>
    <xf numFmtId="0" fontId="109" fillId="0" borderId="98" xfId="3" applyFont="1" applyBorder="1" applyAlignment="1">
      <alignment horizontal="center" vertical="center" wrapText="1"/>
    </xf>
    <xf numFmtId="0" fontId="109" fillId="0" borderId="78" xfId="3" applyFont="1" applyBorder="1" applyAlignment="1">
      <alignment horizontal="center" vertical="center"/>
    </xf>
    <xf numFmtId="0" fontId="109" fillId="0" borderId="101" xfId="3" applyFont="1" applyBorder="1" applyAlignment="1">
      <alignment horizontal="center" vertical="center"/>
    </xf>
    <xf numFmtId="1" fontId="8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1" fillId="4" borderId="93" xfId="0" applyFont="1" applyFill="1" applyBorder="1" applyAlignment="1" applyProtection="1">
      <alignment horizontal="center" vertical="center" wrapText="1"/>
      <protection locked="0"/>
    </xf>
    <xf numFmtId="0" fontId="81" fillId="4" borderId="96" xfId="0" applyFont="1" applyFill="1" applyBorder="1" applyAlignment="1" applyProtection="1">
      <alignment horizontal="center" vertical="center" wrapText="1"/>
      <protection locked="0"/>
    </xf>
    <xf numFmtId="0" fontId="93" fillId="0" borderId="98" xfId="4" applyBorder="1" applyAlignment="1">
      <alignment horizontal="left" vertical="center" wrapText="1"/>
    </xf>
    <xf numFmtId="0" fontId="93" fillId="0" borderId="78" xfId="4" applyBorder="1" applyAlignment="1">
      <alignment horizontal="left" vertical="center" wrapText="1"/>
    </xf>
    <xf numFmtId="0" fontId="93" fillId="0" borderId="101" xfId="4" applyBorder="1" applyAlignment="1">
      <alignment horizontal="left" vertical="center" wrapText="1"/>
    </xf>
    <xf numFmtId="0" fontId="93" fillId="0" borderId="110" xfId="4" applyBorder="1" applyAlignment="1">
      <alignment horizontal="center" vertical="center" wrapText="1"/>
    </xf>
    <xf numFmtId="0" fontId="93" fillId="0" borderId="85" xfId="4" applyBorder="1" applyAlignment="1">
      <alignment horizontal="center" vertical="center" wrapText="1"/>
    </xf>
    <xf numFmtId="0" fontId="93" fillId="0" borderId="116" xfId="4" applyBorder="1" applyAlignment="1">
      <alignment horizontal="center" vertical="center" wrapText="1"/>
    </xf>
    <xf numFmtId="0" fontId="27" fillId="0" borderId="98" xfId="4" applyFont="1" applyBorder="1" applyAlignment="1">
      <alignment horizontal="left" vertical="center" wrapText="1"/>
    </xf>
    <xf numFmtId="0" fontId="27" fillId="0" borderId="78" xfId="4" applyFont="1" applyBorder="1" applyAlignment="1">
      <alignment horizontal="left" vertical="center" wrapText="1"/>
    </xf>
    <xf numFmtId="0" fontId="27" fillId="0" borderId="101" xfId="4" applyFont="1" applyBorder="1" applyAlignment="1">
      <alignment horizontal="left" vertical="center" wrapText="1"/>
    </xf>
    <xf numFmtId="1" fontId="80" fillId="0" borderId="78" xfId="0" applyNumberFormat="1" applyFont="1" applyBorder="1" applyAlignment="1" applyProtection="1">
      <alignment horizontal="center" vertical="center" wrapText="1"/>
      <protection locked="0"/>
    </xf>
    <xf numFmtId="1" fontId="80" fillId="0" borderId="101" xfId="0" applyNumberFormat="1" applyFont="1" applyBorder="1" applyAlignment="1" applyProtection="1">
      <alignment horizontal="center" vertical="center" wrapText="1"/>
      <protection locked="0"/>
    </xf>
    <xf numFmtId="0" fontId="93" fillId="0" borderId="98" xfId="3" applyBorder="1" applyAlignment="1">
      <alignment horizontal="center" vertical="center" wrapText="1"/>
    </xf>
    <xf numFmtId="0" fontId="93" fillId="0" borderId="78" xfId="3" applyBorder="1" applyAlignment="1">
      <alignment horizontal="center" vertical="center" wrapText="1"/>
    </xf>
    <xf numFmtId="0" fontId="93" fillId="0" borderId="101" xfId="3" applyBorder="1" applyAlignment="1">
      <alignment horizontal="center" vertical="center" wrapText="1"/>
    </xf>
    <xf numFmtId="0" fontId="96" fillId="0" borderId="110" xfId="0" applyFont="1" applyBorder="1" applyAlignment="1">
      <alignment vertical="center" wrapText="1"/>
    </xf>
    <xf numFmtId="0" fontId="96" fillId="0" borderId="85" xfId="0" applyFont="1" applyBorder="1" applyAlignment="1">
      <alignment vertical="center" wrapText="1"/>
    </xf>
    <xf numFmtId="0" fontId="96" fillId="0" borderId="116" xfId="0" applyFont="1" applyBorder="1" applyAlignment="1">
      <alignment vertical="center" wrapText="1"/>
    </xf>
    <xf numFmtId="0" fontId="95" fillId="0" borderId="110" xfId="0" applyFont="1" applyBorder="1" applyAlignment="1">
      <alignment vertical="center"/>
    </xf>
    <xf numFmtId="0" fontId="95" fillId="0" borderId="85" xfId="0" applyFont="1" applyBorder="1" applyAlignment="1">
      <alignment vertical="center"/>
    </xf>
    <xf numFmtId="0" fontId="95" fillId="0" borderId="112" xfId="0" applyFont="1" applyBorder="1" applyAlignment="1">
      <alignment vertical="center"/>
    </xf>
    <xf numFmtId="0" fontId="101" fillId="0" borderId="98" xfId="0" applyFont="1" applyBorder="1" applyAlignment="1">
      <alignment horizontal="center" vertical="center"/>
    </xf>
    <xf numFmtId="0" fontId="101" fillId="0" borderId="78" xfId="0" applyFont="1" applyBorder="1" applyAlignment="1">
      <alignment horizontal="center" vertical="center"/>
    </xf>
    <xf numFmtId="0" fontId="101" fillId="0" borderId="101" xfId="0" applyFont="1" applyBorder="1" applyAlignment="1">
      <alignment horizontal="center" vertical="center"/>
    </xf>
    <xf numFmtId="14" fontId="101" fillId="0" borderId="98" xfId="0" applyNumberFormat="1" applyFont="1" applyBorder="1" applyAlignment="1">
      <alignment horizontal="center" vertical="center"/>
    </xf>
    <xf numFmtId="14" fontId="101" fillId="0" borderId="78" xfId="0" applyNumberFormat="1" applyFont="1" applyBorder="1" applyAlignment="1">
      <alignment horizontal="center" vertical="center"/>
    </xf>
    <xf numFmtId="14" fontId="101" fillId="0" borderId="101" xfId="0" applyNumberFormat="1" applyFont="1" applyBorder="1" applyAlignment="1">
      <alignment horizontal="center" vertical="center"/>
    </xf>
    <xf numFmtId="14" fontId="0" fillId="0" borderId="98" xfId="0" applyNumberFormat="1" applyBorder="1" applyAlignment="1">
      <alignment horizontal="center" vertical="center" wrapText="1"/>
    </xf>
    <xf numFmtId="14" fontId="0" fillId="0" borderId="101" xfId="0" applyNumberFormat="1" applyBorder="1" applyAlignment="1">
      <alignment horizontal="center" vertical="center" wrapText="1"/>
    </xf>
    <xf numFmtId="0" fontId="96" fillId="0" borderId="98" xfId="0" applyFont="1" applyBorder="1" applyAlignment="1">
      <alignment vertical="center" wrapText="1"/>
    </xf>
    <xf numFmtId="0" fontId="96" fillId="0" borderId="78" xfId="0" applyFont="1" applyBorder="1" applyAlignment="1">
      <alignment vertical="center" wrapText="1"/>
    </xf>
    <xf numFmtId="0" fontId="96" fillId="0" borderId="101" xfId="0" applyFont="1" applyBorder="1" applyAlignment="1">
      <alignment vertical="center" wrapText="1"/>
    </xf>
    <xf numFmtId="14" fontId="96" fillId="0" borderId="98" xfId="0" applyNumberFormat="1" applyFont="1" applyBorder="1" applyAlignment="1">
      <alignment vertical="center"/>
    </xf>
    <xf numFmtId="14" fontId="96" fillId="0" borderId="78" xfId="0" applyNumberFormat="1" applyFont="1" applyBorder="1" applyAlignment="1">
      <alignment vertical="center"/>
    </xf>
    <xf numFmtId="14" fontId="96" fillId="0" borderId="101" xfId="0" applyNumberFormat="1" applyFont="1" applyBorder="1" applyAlignment="1">
      <alignment vertical="center"/>
    </xf>
    <xf numFmtId="0" fontId="96" fillId="0" borderId="98" xfId="0" applyFont="1" applyBorder="1" applyAlignment="1">
      <alignment vertical="center"/>
    </xf>
    <xf numFmtId="0" fontId="96" fillId="0" borderId="78" xfId="0" applyFont="1" applyBorder="1" applyAlignment="1">
      <alignment vertical="center"/>
    </xf>
    <xf numFmtId="0" fontId="96" fillId="0" borderId="101" xfId="0" applyFont="1" applyBorder="1" applyAlignment="1">
      <alignment vertical="center"/>
    </xf>
    <xf numFmtId="0" fontId="32" fillId="0" borderId="115" xfId="0" applyFont="1" applyBorder="1" applyAlignment="1">
      <alignment horizont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cellXfs>
  <cellStyles count="5">
    <cellStyle name="Hipervínculo" xfId="4" builtinId="8"/>
    <cellStyle name="Hyperlink" xfId="3" xr:uid="{00000000-0005-0000-0000-000000000000}"/>
    <cellStyle name="Normal" xfId="0" builtinId="0"/>
    <cellStyle name="Normal - Style1 2" xfId="1" xr:uid="{00000000-0005-0000-0000-000002000000}"/>
    <cellStyle name="Normal 2 2" xfId="2" xr:uid="{00000000-0005-0000-0000-000003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16302"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7509382D-BBBD-8E41-84C3-FC9665F307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6A26C2D7-647C-254E-864D-5991D05EBE0B}"/>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C6880D25-BE42-0149-8516-55155F5A2F7F}"/>
            </a:ext>
          </a:extLst>
        </xdr:cNvPr>
        <xdr:cNvGrpSpPr>
          <a:grpSpLocks/>
        </xdr:cNvGrpSpPr>
      </xdr:nvGrpSpPr>
      <xdr:grpSpPr bwMode="auto">
        <a:xfrm>
          <a:off x="9563101" y="447675"/>
          <a:ext cx="2886074" cy="76200"/>
          <a:chOff x="2381" y="720"/>
          <a:chExt cx="3154" cy="65"/>
        </a:xfrm>
      </xdr:grpSpPr>
      <xdr:pic>
        <xdr:nvPicPr>
          <xdr:cNvPr id="5" name="6 Imagen">
            <a:extLst>
              <a:ext uri="{FF2B5EF4-FFF2-40B4-BE49-F238E27FC236}">
                <a16:creationId xmlns:a16="http://schemas.microsoft.com/office/drawing/2014/main" id="{6A42EA10-DCFF-3E4B-AD9B-9B8EB6C435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B4ACF748-7769-0C45-83FD-4C672AFEDBE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6B6F94-03E9-CE49-9C3F-1826AA32085F}"/>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4</xdr:row>
      <xdr:rowOff>42808</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LEJANDRO\Desktop\a&#241;o%202021\MATRICES%20DE%20RIESGOS%20ACTUALIZADAS\Matriz%20de%20Riesgos%20SIGCMA%205x5%20comunicaci&#243;n%20institucio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LEJANDRO\Desktop\a&#241;o%202021\MATRICES%20DE%20RIESGOS%20ACTUALIZADAS\Matriz%20de%20Riesgos%20SIGCMA%205x5%20Administraci&#243;n%20carrera%20judicial%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ALEJANDRO/Desktop/a&#241;o%202021/MATRICES%20DE%20RIESGOS%20ACTUALIZADAS/Matriz%20de%20Riesgos%20SIGCMA%205x5%20comunicaci&#243;n%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Presentacion "/>
      <sheetName val="Estrategias"/>
      <sheetName val="Instructivo"/>
      <sheetName val="Clasificación Riesgo"/>
      <sheetName val="Tabla probabilidad"/>
      <sheetName val="Tabla Valoración de Controles"/>
      <sheetName val="Tabla Impacto"/>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3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2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6">
      <pivotArea field="1" type="button" dataOnly="0" labelOnly="1" outline="0" axis="axisRow" fieldPosition="1"/>
    </format>
    <format dxfId="2835">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3">
      <pivotArea dataOnly="0" labelOnly="1" outline="0" fieldPosition="0">
        <references count="2">
          <reference field="0" count="1" selected="0">
            <x v="0"/>
          </reference>
          <reference field="1" count="5">
            <x v="0"/>
            <x v="6"/>
            <x v="7"/>
            <x v="8"/>
            <x v="9"/>
          </reference>
        </references>
      </pivotArea>
    </format>
    <format dxfId="28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831" dataDxfId="2830">
  <autoFilter ref="B237:C247" xr:uid="{00000000-0009-0000-0100-000001000000}"/>
  <tableColumns count="2">
    <tableColumn id="1" xr3:uid="{00000000-0010-0000-0000-000001000000}" name="Criterios" dataDxfId="2829"/>
    <tableColumn id="2" xr3:uid="{00000000-0010-0000-0000-000002000000}" name="Subcriterios" dataDxfId="28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2.xml.rels><?xml version="1.0" encoding="UTF-8" standalone="yes"?>
<Relationships xmlns="http://schemas.openxmlformats.org/package/2006/relationships"><Relationship Id="rId3" Type="http://schemas.openxmlformats.org/officeDocument/2006/relationships/hyperlink" Target="https://etbcsj-my.sharepoint.com/:i:/g/personal/nsabogao_cendoj_ramajudicial_gov_co/EUu6H6OO2uhErI-j6izMm3AB_6VUEsC7whsr7qUMS4QmDA?e=S3qCsN" TargetMode="External"/><Relationship Id="rId2" Type="http://schemas.openxmlformats.org/officeDocument/2006/relationships/hyperlink" Target="https://etbcsj-my.sharepoint.com/:f:/g/personal/nsabogao_cendoj_ramajudicial_gov_co/EgXAlDghtUJDvi3CAh-eIFUBmvMgf9x-4jqthRe85d91jQ?e=PG0mjh" TargetMode="External"/><Relationship Id="rId1" Type="http://schemas.openxmlformats.org/officeDocument/2006/relationships/hyperlink" Target="https://etbcsj-my.sharepoint.com/:f:/g/personal/sacsma_cendoj_ramajudicial_gov_co/EjVR6EUBZctAv2_SCtH6egUBVjWuJio92r16jWUn3Ar9Eg?e=FCFRuz" TargetMode="External"/><Relationship Id="rId4"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3"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64" t="s">
        <v>0</v>
      </c>
      <c r="B1" s="264"/>
      <c r="C1" s="264"/>
      <c r="D1" s="264"/>
      <c r="E1" s="264"/>
      <c r="F1" s="264"/>
    </row>
    <row r="5" spans="1:9">
      <c r="D5" s="90"/>
      <c r="E5" s="90"/>
      <c r="F5" s="90"/>
      <c r="G5" s="90"/>
      <c r="H5" s="90"/>
    </row>
    <row r="6" spans="1:9">
      <c r="D6" s="90"/>
      <c r="E6" s="90"/>
      <c r="F6" s="90"/>
      <c r="G6" s="90"/>
      <c r="H6" s="90"/>
    </row>
    <row r="7" spans="1:9" ht="33.75">
      <c r="A7" s="265" t="s">
        <v>1</v>
      </c>
      <c r="B7" s="265"/>
      <c r="C7" s="265"/>
      <c r="D7" s="265"/>
      <c r="E7" s="265"/>
      <c r="F7" s="265"/>
      <c r="G7" s="265"/>
      <c r="H7" s="265"/>
      <c r="I7" s="265"/>
    </row>
    <row r="9" spans="1:9" s="82" customFormat="1" ht="81.75" customHeight="1">
      <c r="A9" s="83" t="s">
        <v>2</v>
      </c>
      <c r="B9" s="266" t="s">
        <v>3</v>
      </c>
      <c r="C9" s="266"/>
      <c r="D9" s="266"/>
      <c r="E9" s="266"/>
      <c r="F9" s="266"/>
      <c r="G9" s="266"/>
      <c r="H9" s="266"/>
      <c r="I9" s="266"/>
    </row>
    <row r="10" spans="1:9" s="82" customFormat="1" ht="16.7" customHeight="1">
      <c r="A10" s="88"/>
      <c r="B10" s="89"/>
      <c r="C10" s="89"/>
      <c r="D10" s="88"/>
      <c r="E10" s="87"/>
    </row>
    <row r="11" spans="1:9" s="82" customFormat="1" ht="84" customHeight="1">
      <c r="A11" s="83" t="s">
        <v>4</v>
      </c>
      <c r="B11" s="84" t="s">
        <v>5</v>
      </c>
      <c r="C11" s="263" t="s">
        <v>6</v>
      </c>
      <c r="D11" s="263"/>
      <c r="E11" s="263"/>
      <c r="F11" s="263"/>
      <c r="G11" s="263"/>
      <c r="H11" s="263"/>
      <c r="I11" s="263"/>
    </row>
    <row r="12" spans="1:9" ht="32.25" customHeight="1">
      <c r="A12" s="86"/>
    </row>
    <row r="13" spans="1:9" ht="32.25" customHeight="1">
      <c r="A13" s="85" t="s">
        <v>7</v>
      </c>
      <c r="B13" s="263"/>
      <c r="C13" s="263"/>
      <c r="D13" s="263"/>
      <c r="E13" s="263"/>
      <c r="F13" s="263"/>
      <c r="G13" s="263"/>
      <c r="H13" s="263"/>
      <c r="I13" s="263"/>
    </row>
    <row r="14" spans="1:9" s="82" customFormat="1" ht="69" customHeight="1">
      <c r="A14" s="85" t="s">
        <v>8</v>
      </c>
      <c r="B14" s="263" t="s">
        <v>9</v>
      </c>
      <c r="C14" s="263"/>
      <c r="D14" s="263"/>
      <c r="E14" s="263"/>
      <c r="F14" s="263"/>
      <c r="G14" s="263"/>
      <c r="H14" s="263"/>
      <c r="I14" s="263"/>
    </row>
    <row r="15" spans="1:9" s="82" customFormat="1" ht="54" customHeight="1">
      <c r="A15" s="85" t="s">
        <v>10</v>
      </c>
      <c r="B15" s="263"/>
      <c r="C15" s="263"/>
      <c r="D15" s="263"/>
      <c r="E15" s="263"/>
      <c r="F15" s="263"/>
      <c r="G15" s="263"/>
      <c r="H15" s="263"/>
      <c r="I15" s="263"/>
    </row>
    <row r="16" spans="1:9" s="82" customFormat="1" ht="54" customHeight="1">
      <c r="A16" s="83" t="s">
        <v>11</v>
      </c>
      <c r="B16" s="263"/>
      <c r="C16" s="263"/>
      <c r="D16" s="263"/>
      <c r="E16" s="263"/>
      <c r="F16" s="263"/>
      <c r="G16" s="263"/>
      <c r="H16" s="263"/>
      <c r="I16" s="263"/>
    </row>
    <row r="18" spans="1:9" s="82" customFormat="1" ht="54.75" customHeight="1">
      <c r="A18" s="83" t="s">
        <v>12</v>
      </c>
      <c r="B18" s="262">
        <v>44635</v>
      </c>
      <c r="C18" s="262"/>
      <c r="D18" s="262"/>
      <c r="E18" s="262"/>
      <c r="F18" s="262"/>
      <c r="G18" s="262"/>
      <c r="H18" s="262"/>
      <c r="I18" s="26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102"/>
  <sheetViews>
    <sheetView topLeftCell="A2" zoomScale="78" zoomScaleNormal="78" workbookViewId="0">
      <selection activeCell="A14" sqref="A14:E102"/>
    </sheetView>
  </sheetViews>
  <sheetFormatPr baseColWidth="10" defaultColWidth="10.42578125" defaultRowHeight="14.25"/>
  <cols>
    <col min="1" max="1" width="44.42578125" style="104" customWidth="1"/>
    <col min="2" max="2" width="15.42578125" style="105" customWidth="1"/>
    <col min="3" max="3" width="39.42578125" style="82" customWidth="1"/>
    <col min="4" max="4" width="24.140625" style="105" customWidth="1"/>
    <col min="5" max="5" width="46.42578125" style="82" customWidth="1"/>
    <col min="6" max="16384" width="10.42578125" style="82"/>
  </cols>
  <sheetData>
    <row r="1" spans="1:8" ht="12.75" customHeight="1">
      <c r="A1" s="95"/>
      <c r="B1" s="268" t="s">
        <v>13</v>
      </c>
      <c r="C1" s="268"/>
      <c r="D1" s="268"/>
      <c r="E1" s="96"/>
      <c r="F1" s="95"/>
      <c r="G1" s="95"/>
      <c r="H1" s="95"/>
    </row>
    <row r="2" spans="1:8" ht="12.75" customHeight="1">
      <c r="A2" s="95"/>
      <c r="B2" s="268" t="s">
        <v>14</v>
      </c>
      <c r="C2" s="268"/>
      <c r="D2" s="268"/>
      <c r="E2" s="96"/>
      <c r="F2" s="95"/>
      <c r="G2" s="95"/>
      <c r="H2" s="95"/>
    </row>
    <row r="3" spans="1:8" ht="12.75" customHeight="1">
      <c r="A3" s="95"/>
      <c r="B3" s="196"/>
      <c r="C3" s="196"/>
      <c r="D3" s="196"/>
      <c r="E3" s="96"/>
      <c r="F3" s="95"/>
      <c r="G3" s="95"/>
      <c r="H3" s="95"/>
    </row>
    <row r="4" spans="1:8" ht="12.75" customHeight="1">
      <c r="A4" s="95"/>
      <c r="B4" s="196"/>
      <c r="C4" s="196"/>
      <c r="D4" s="196"/>
      <c r="E4" s="96"/>
      <c r="F4" s="95"/>
      <c r="G4" s="95"/>
      <c r="H4" s="95"/>
    </row>
    <row r="5" spans="1:8" ht="54.75" customHeight="1">
      <c r="A5" s="97" t="s">
        <v>15</v>
      </c>
      <c r="B5" s="269" t="s">
        <v>7</v>
      </c>
      <c r="C5" s="269"/>
      <c r="D5" s="97" t="s">
        <v>16</v>
      </c>
      <c r="E5" s="153" t="s">
        <v>17</v>
      </c>
    </row>
    <row r="6" spans="1:8" ht="16.7" customHeight="1">
      <c r="A6" s="88"/>
      <c r="B6" s="89"/>
      <c r="C6" s="89"/>
      <c r="D6" s="88"/>
      <c r="E6" s="87"/>
    </row>
    <row r="7" spans="1:8" ht="54.75" customHeight="1">
      <c r="A7" s="98" t="s">
        <v>18</v>
      </c>
      <c r="B7" s="269" t="s">
        <v>3</v>
      </c>
      <c r="C7" s="269"/>
      <c r="D7" s="269"/>
      <c r="E7" s="269"/>
    </row>
    <row r="8" spans="1:8" ht="13.35" customHeight="1">
      <c r="A8" s="99"/>
      <c r="B8" s="99"/>
      <c r="D8" s="100"/>
      <c r="E8" s="100"/>
    </row>
    <row r="9" spans="1:8" ht="21" customHeight="1">
      <c r="A9" s="99" t="s">
        <v>19</v>
      </c>
      <c r="B9" s="154" t="s">
        <v>20</v>
      </c>
      <c r="C9" s="155"/>
      <c r="D9" s="156"/>
      <c r="E9" s="156"/>
    </row>
    <row r="10" spans="1:8" ht="39" customHeight="1">
      <c r="A10" s="99"/>
      <c r="B10" s="270" t="s">
        <v>21</v>
      </c>
      <c r="C10" s="271"/>
      <c r="D10" s="271"/>
      <c r="E10" s="271"/>
    </row>
    <row r="11" spans="1:8" s="101" customFormat="1" ht="12.75">
      <c r="A11" s="267" t="s">
        <v>22</v>
      </c>
      <c r="B11" s="267"/>
      <c r="C11" s="267"/>
      <c r="D11" s="267"/>
      <c r="E11" s="267"/>
    </row>
    <row r="12" spans="1:8" s="101" customFormat="1" ht="12.75" customHeight="1">
      <c r="A12" s="102" t="s">
        <v>23</v>
      </c>
      <c r="B12" s="102" t="s">
        <v>24</v>
      </c>
      <c r="C12" s="103" t="s">
        <v>25</v>
      </c>
      <c r="D12" s="103" t="s">
        <v>26</v>
      </c>
      <c r="E12" s="103" t="s">
        <v>27</v>
      </c>
    </row>
    <row r="13" spans="1:8" s="101" customFormat="1" ht="12.75" customHeight="1">
      <c r="A13" s="102"/>
      <c r="B13" s="102"/>
      <c r="C13" s="103"/>
      <c r="D13" s="103"/>
      <c r="E13" s="103"/>
    </row>
    <row r="14" spans="1:8" ht="48">
      <c r="A14" s="273" t="s">
        <v>28</v>
      </c>
      <c r="B14" s="225">
        <v>1</v>
      </c>
      <c r="C14" s="226" t="s">
        <v>531</v>
      </c>
      <c r="D14" s="225">
        <v>1</v>
      </c>
      <c r="E14" s="187" t="s">
        <v>29</v>
      </c>
    </row>
    <row r="15" spans="1:8" ht="36">
      <c r="A15" s="273"/>
      <c r="B15" s="225">
        <v>2</v>
      </c>
      <c r="C15" s="186" t="s">
        <v>31</v>
      </c>
      <c r="D15" s="225">
        <v>2</v>
      </c>
      <c r="E15" s="187" t="s">
        <v>30</v>
      </c>
    </row>
    <row r="16" spans="1:8" ht="96">
      <c r="A16" s="273"/>
      <c r="B16" s="225">
        <v>3</v>
      </c>
      <c r="C16" s="186" t="s">
        <v>32</v>
      </c>
      <c r="D16" s="225">
        <v>3</v>
      </c>
      <c r="E16" s="227" t="s">
        <v>532</v>
      </c>
    </row>
    <row r="17" spans="1:5">
      <c r="A17" s="273"/>
      <c r="B17" s="225"/>
      <c r="C17" s="186"/>
      <c r="D17" s="228"/>
      <c r="E17" s="229"/>
    </row>
    <row r="18" spans="1:5">
      <c r="A18" s="273"/>
      <c r="B18" s="225"/>
      <c r="C18" s="186"/>
      <c r="D18" s="228"/>
      <c r="E18" s="229"/>
    </row>
    <row r="19" spans="1:5" ht="48">
      <c r="A19" s="274" t="s">
        <v>33</v>
      </c>
      <c r="B19" s="225">
        <v>4</v>
      </c>
      <c r="C19" s="230" t="s">
        <v>533</v>
      </c>
      <c r="D19" s="225">
        <v>4</v>
      </c>
      <c r="E19" s="186" t="s">
        <v>534</v>
      </c>
    </row>
    <row r="20" spans="1:5" ht="36">
      <c r="A20" s="274"/>
      <c r="B20" s="225">
        <v>5</v>
      </c>
      <c r="C20" s="230" t="s">
        <v>535</v>
      </c>
      <c r="D20" s="225"/>
      <c r="E20" s="188"/>
    </row>
    <row r="21" spans="1:5" ht="48">
      <c r="A21" s="274"/>
      <c r="B21" s="225">
        <v>6</v>
      </c>
      <c r="C21" s="186" t="s">
        <v>536</v>
      </c>
      <c r="D21" s="225"/>
      <c r="E21" s="231"/>
    </row>
    <row r="22" spans="1:5" ht="36">
      <c r="A22" s="272" t="s">
        <v>34</v>
      </c>
      <c r="B22" s="225">
        <v>7</v>
      </c>
      <c r="C22" s="188" t="s">
        <v>35</v>
      </c>
      <c r="D22" s="225">
        <v>5</v>
      </c>
      <c r="E22" s="186" t="s">
        <v>36</v>
      </c>
    </row>
    <row r="23" spans="1:5" ht="49.5">
      <c r="A23" s="272"/>
      <c r="B23" s="225">
        <v>8</v>
      </c>
      <c r="C23" s="188" t="s">
        <v>537</v>
      </c>
      <c r="D23" s="225">
        <v>6</v>
      </c>
      <c r="E23" s="227" t="s">
        <v>538</v>
      </c>
    </row>
    <row r="24" spans="1:5" ht="36">
      <c r="A24" s="272"/>
      <c r="B24" s="225">
        <v>9</v>
      </c>
      <c r="C24" s="232" t="s">
        <v>539</v>
      </c>
      <c r="D24" s="225">
        <v>7</v>
      </c>
      <c r="E24" s="227" t="s">
        <v>540</v>
      </c>
    </row>
    <row r="25" spans="1:5" ht="36">
      <c r="A25" s="272"/>
      <c r="B25" s="225">
        <v>10</v>
      </c>
      <c r="C25" s="232" t="s">
        <v>541</v>
      </c>
      <c r="D25" s="225"/>
      <c r="E25" s="231"/>
    </row>
    <row r="26" spans="1:5" ht="24">
      <c r="A26" s="272"/>
      <c r="B26" s="225">
        <v>11</v>
      </c>
      <c r="C26" s="232" t="s">
        <v>542</v>
      </c>
      <c r="D26" s="225"/>
      <c r="E26" s="229"/>
    </row>
    <row r="27" spans="1:5" ht="36">
      <c r="A27" s="272"/>
      <c r="B27" s="225">
        <v>12</v>
      </c>
      <c r="C27" s="232" t="s">
        <v>543</v>
      </c>
      <c r="D27" s="225"/>
      <c r="E27" s="231"/>
    </row>
    <row r="28" spans="1:5">
      <c r="A28" s="272"/>
      <c r="B28" s="225"/>
      <c r="C28" s="188"/>
      <c r="D28" s="225"/>
      <c r="E28" s="231"/>
    </row>
    <row r="29" spans="1:5" ht="36">
      <c r="A29" s="272" t="s">
        <v>37</v>
      </c>
      <c r="B29" s="225">
        <v>13</v>
      </c>
      <c r="C29" s="186" t="s">
        <v>38</v>
      </c>
      <c r="D29" s="225"/>
      <c r="E29" s="231"/>
    </row>
    <row r="30" spans="1:5" ht="36">
      <c r="A30" s="272"/>
      <c r="B30" s="225">
        <v>14</v>
      </c>
      <c r="C30" s="186" t="s">
        <v>544</v>
      </c>
      <c r="D30" s="225"/>
      <c r="E30" s="231"/>
    </row>
    <row r="31" spans="1:5" ht="24">
      <c r="A31" s="272"/>
      <c r="B31" s="225">
        <v>15</v>
      </c>
      <c r="C31" s="186" t="s">
        <v>545</v>
      </c>
      <c r="D31" s="225"/>
      <c r="E31" s="231"/>
    </row>
    <row r="32" spans="1:5" ht="24">
      <c r="A32" s="272"/>
      <c r="B32" s="225">
        <v>16</v>
      </c>
      <c r="C32" s="186" t="s">
        <v>546</v>
      </c>
      <c r="D32" s="225"/>
      <c r="E32" s="231"/>
    </row>
    <row r="33" spans="1:5" ht="48">
      <c r="A33" s="272"/>
      <c r="B33" s="225">
        <v>17</v>
      </c>
      <c r="C33" s="186" t="s">
        <v>547</v>
      </c>
      <c r="D33" s="225"/>
      <c r="E33" s="188"/>
    </row>
    <row r="34" spans="1:5" ht="36">
      <c r="A34" s="272"/>
      <c r="B34" s="225">
        <v>18</v>
      </c>
      <c r="C34" s="186" t="s">
        <v>548</v>
      </c>
      <c r="D34" s="225"/>
      <c r="E34" s="233"/>
    </row>
    <row r="35" spans="1:5" ht="24">
      <c r="A35" s="234" t="s">
        <v>39</v>
      </c>
      <c r="B35" s="225">
        <v>19</v>
      </c>
      <c r="C35" s="232" t="s">
        <v>549</v>
      </c>
      <c r="D35" s="225"/>
      <c r="E35" s="231"/>
    </row>
    <row r="36" spans="1:5" ht="24">
      <c r="A36" s="272" t="s">
        <v>550</v>
      </c>
      <c r="B36" s="225">
        <v>20</v>
      </c>
      <c r="C36" s="186" t="s">
        <v>41</v>
      </c>
      <c r="D36" s="225">
        <v>8</v>
      </c>
      <c r="E36" s="187" t="s">
        <v>42</v>
      </c>
    </row>
    <row r="37" spans="1:5" ht="60">
      <c r="A37" s="272"/>
      <c r="B37" s="225">
        <v>21</v>
      </c>
      <c r="C37" s="232" t="s">
        <v>551</v>
      </c>
      <c r="D37" s="225"/>
      <c r="E37" s="229"/>
    </row>
    <row r="38" spans="1:5" ht="48">
      <c r="A38" s="272"/>
      <c r="B38" s="225">
        <v>22</v>
      </c>
      <c r="C38" s="186" t="s">
        <v>43</v>
      </c>
      <c r="D38" s="225"/>
      <c r="E38" s="231"/>
    </row>
    <row r="39" spans="1:5">
      <c r="A39" s="272"/>
      <c r="B39" s="225"/>
      <c r="C39" s="188"/>
      <c r="D39" s="225"/>
      <c r="E39" s="231"/>
    </row>
    <row r="40" spans="1:5">
      <c r="A40" s="275" t="s">
        <v>44</v>
      </c>
      <c r="B40" s="275"/>
      <c r="C40" s="275"/>
      <c r="D40" s="275"/>
      <c r="E40" s="275"/>
    </row>
    <row r="41" spans="1:5">
      <c r="A41" s="235" t="s">
        <v>552</v>
      </c>
      <c r="B41" s="235" t="s">
        <v>24</v>
      </c>
      <c r="C41" s="236" t="s">
        <v>45</v>
      </c>
      <c r="D41" s="236" t="s">
        <v>26</v>
      </c>
      <c r="E41" s="236" t="s">
        <v>553</v>
      </c>
    </row>
    <row r="42" spans="1:5" ht="48">
      <c r="A42" s="276" t="s">
        <v>554</v>
      </c>
      <c r="B42" s="225">
        <v>1</v>
      </c>
      <c r="C42" s="186" t="s">
        <v>555</v>
      </c>
      <c r="D42" s="237">
        <v>1</v>
      </c>
      <c r="E42" s="238" t="s">
        <v>46</v>
      </c>
    </row>
    <row r="43" spans="1:5" ht="48">
      <c r="A43" s="276"/>
      <c r="B43" s="225">
        <v>2</v>
      </c>
      <c r="C43" s="186" t="s">
        <v>47</v>
      </c>
      <c r="D43" s="237">
        <v>2</v>
      </c>
      <c r="E43" s="238" t="s">
        <v>48</v>
      </c>
    </row>
    <row r="44" spans="1:5" ht="48">
      <c r="A44" s="276"/>
      <c r="B44" s="225"/>
      <c r="C44" s="239"/>
      <c r="D44" s="237">
        <v>3</v>
      </c>
      <c r="E44" s="238" t="s">
        <v>49</v>
      </c>
    </row>
    <row r="45" spans="1:5" ht="60">
      <c r="A45" s="276"/>
      <c r="B45" s="225"/>
      <c r="C45" s="239"/>
      <c r="D45" s="237">
        <v>4</v>
      </c>
      <c r="E45" s="238" t="s">
        <v>556</v>
      </c>
    </row>
    <row r="46" spans="1:5" ht="24">
      <c r="A46" s="276"/>
      <c r="B46" s="225"/>
      <c r="C46" s="239"/>
      <c r="D46" s="237">
        <v>5</v>
      </c>
      <c r="E46" s="188" t="s">
        <v>50</v>
      </c>
    </row>
    <row r="47" spans="1:5" ht="48">
      <c r="A47" s="276"/>
      <c r="B47" s="225"/>
      <c r="C47" s="239"/>
      <c r="D47" s="237">
        <v>6</v>
      </c>
      <c r="E47" s="189" t="s">
        <v>51</v>
      </c>
    </row>
    <row r="48" spans="1:5" ht="36">
      <c r="A48" s="276"/>
      <c r="B48" s="225"/>
      <c r="C48" s="239"/>
      <c r="D48" s="237">
        <v>7</v>
      </c>
      <c r="E48" s="189" t="s">
        <v>52</v>
      </c>
    </row>
    <row r="49" spans="1:5" ht="48">
      <c r="A49" s="276"/>
      <c r="B49" s="225"/>
      <c r="C49" s="239"/>
      <c r="D49" s="237">
        <v>8</v>
      </c>
      <c r="E49" s="189" t="s">
        <v>53</v>
      </c>
    </row>
    <row r="50" spans="1:5" ht="60">
      <c r="A50" s="276"/>
      <c r="B50" s="225"/>
      <c r="C50" s="240"/>
      <c r="D50" s="237">
        <v>9</v>
      </c>
      <c r="E50" s="189" t="s">
        <v>54</v>
      </c>
    </row>
    <row r="51" spans="1:5" ht="36">
      <c r="A51" s="276"/>
      <c r="B51" s="225"/>
      <c r="C51" s="240"/>
      <c r="D51" s="237">
        <v>10</v>
      </c>
      <c r="E51" s="241" t="s">
        <v>557</v>
      </c>
    </row>
    <row r="52" spans="1:5" ht="25.5">
      <c r="A52" s="276"/>
      <c r="B52" s="225"/>
      <c r="C52" s="240"/>
      <c r="D52" s="237">
        <v>11</v>
      </c>
      <c r="E52" s="241" t="s">
        <v>558</v>
      </c>
    </row>
    <row r="53" spans="1:5" ht="24">
      <c r="A53" s="276"/>
      <c r="B53" s="225"/>
      <c r="C53" s="240"/>
      <c r="D53" s="225">
        <v>12</v>
      </c>
      <c r="E53" s="227" t="s">
        <v>559</v>
      </c>
    </row>
    <row r="54" spans="1:5" ht="48">
      <c r="A54" s="276" t="s">
        <v>55</v>
      </c>
      <c r="B54" s="225">
        <v>3</v>
      </c>
      <c r="C54" s="226" t="s">
        <v>560</v>
      </c>
      <c r="D54" s="225">
        <v>13</v>
      </c>
      <c r="E54" s="226" t="s">
        <v>561</v>
      </c>
    </row>
    <row r="55" spans="1:5" ht="48">
      <c r="A55" s="276"/>
      <c r="B55" s="225"/>
      <c r="C55" s="189"/>
      <c r="D55" s="237">
        <v>14</v>
      </c>
      <c r="E55" s="242" t="s">
        <v>562</v>
      </c>
    </row>
    <row r="56" spans="1:5" ht="36">
      <c r="A56" s="276"/>
      <c r="B56" s="225"/>
      <c r="C56" s="189"/>
      <c r="D56" s="237">
        <v>15</v>
      </c>
      <c r="E56" s="242" t="s">
        <v>563</v>
      </c>
    </row>
    <row r="57" spans="1:5" ht="24">
      <c r="A57" s="276"/>
      <c r="B57" s="225"/>
      <c r="C57" s="243"/>
      <c r="D57" s="225">
        <v>16</v>
      </c>
      <c r="E57" s="242" t="s">
        <v>564</v>
      </c>
    </row>
    <row r="58" spans="1:5" ht="48">
      <c r="A58" s="272" t="s">
        <v>56</v>
      </c>
      <c r="B58" s="225">
        <v>4</v>
      </c>
      <c r="C58" s="187" t="s">
        <v>58</v>
      </c>
      <c r="D58" s="237">
        <v>17</v>
      </c>
      <c r="E58" s="187" t="s">
        <v>565</v>
      </c>
    </row>
    <row r="59" spans="1:5" ht="60">
      <c r="A59" s="272"/>
      <c r="B59" s="225">
        <v>5</v>
      </c>
      <c r="C59" s="187" t="s">
        <v>60</v>
      </c>
      <c r="D59" s="237">
        <v>18</v>
      </c>
      <c r="E59" s="188" t="s">
        <v>57</v>
      </c>
    </row>
    <row r="60" spans="1:5" ht="48">
      <c r="A60" s="272"/>
      <c r="B60" s="225">
        <v>6</v>
      </c>
      <c r="C60" s="227" t="s">
        <v>566</v>
      </c>
      <c r="D60" s="237">
        <v>19</v>
      </c>
      <c r="E60" s="188" t="s">
        <v>59</v>
      </c>
    </row>
    <row r="61" spans="1:5" ht="60">
      <c r="A61" s="272"/>
      <c r="B61" s="225">
        <v>7</v>
      </c>
      <c r="C61" s="241" t="s">
        <v>567</v>
      </c>
      <c r="D61" s="237">
        <v>20</v>
      </c>
      <c r="E61" s="188" t="s">
        <v>61</v>
      </c>
    </row>
    <row r="62" spans="1:5" ht="24">
      <c r="A62" s="272"/>
      <c r="B62" s="225"/>
      <c r="C62" s="186"/>
      <c r="D62" s="237">
        <v>21</v>
      </c>
      <c r="E62" s="188" t="s">
        <v>62</v>
      </c>
    </row>
    <row r="63" spans="1:5" ht="36">
      <c r="A63" s="272"/>
      <c r="B63" s="225"/>
      <c r="C63" s="186"/>
      <c r="D63" s="237">
        <v>22</v>
      </c>
      <c r="E63" s="188" t="s">
        <v>64</v>
      </c>
    </row>
    <row r="64" spans="1:5" ht="48">
      <c r="A64" s="272"/>
      <c r="B64" s="225"/>
      <c r="C64" s="244"/>
      <c r="D64" s="225">
        <v>23</v>
      </c>
      <c r="E64" s="188" t="s">
        <v>63</v>
      </c>
    </row>
    <row r="65" spans="1:5" ht="36">
      <c r="A65" s="272" t="s">
        <v>65</v>
      </c>
      <c r="B65" s="225">
        <v>8</v>
      </c>
      <c r="C65" s="187" t="s">
        <v>67</v>
      </c>
      <c r="D65" s="237">
        <v>24</v>
      </c>
      <c r="E65" s="187" t="s">
        <v>568</v>
      </c>
    </row>
    <row r="66" spans="1:5" ht="96">
      <c r="A66" s="272"/>
      <c r="B66" s="225">
        <v>9</v>
      </c>
      <c r="C66" s="187" t="s">
        <v>569</v>
      </c>
      <c r="D66" s="237">
        <v>25</v>
      </c>
      <c r="E66" s="188" t="s">
        <v>66</v>
      </c>
    </row>
    <row r="67" spans="1:5" ht="72">
      <c r="A67" s="272"/>
      <c r="B67" s="225">
        <v>10</v>
      </c>
      <c r="C67" s="187" t="s">
        <v>69</v>
      </c>
      <c r="D67" s="237">
        <v>26</v>
      </c>
      <c r="E67" s="188" t="s">
        <v>68</v>
      </c>
    </row>
    <row r="68" spans="1:5" ht="72">
      <c r="A68" s="272"/>
      <c r="B68" s="225">
        <v>11</v>
      </c>
      <c r="C68" s="187" t="s">
        <v>70</v>
      </c>
      <c r="D68" s="245"/>
      <c r="E68" s="246"/>
    </row>
    <row r="69" spans="1:5">
      <c r="A69" s="272"/>
      <c r="B69" s="225"/>
      <c r="C69" s="231"/>
      <c r="D69" s="245"/>
      <c r="E69" s="188"/>
    </row>
    <row r="70" spans="1:5" ht="36">
      <c r="A70" s="272" t="s">
        <v>71</v>
      </c>
      <c r="B70" s="225">
        <v>12</v>
      </c>
      <c r="C70" s="186" t="s">
        <v>72</v>
      </c>
      <c r="D70" s="245">
        <v>27</v>
      </c>
      <c r="E70" s="188" t="s">
        <v>73</v>
      </c>
    </row>
    <row r="71" spans="1:5" ht="36">
      <c r="A71" s="272"/>
      <c r="B71" s="225">
        <v>13</v>
      </c>
      <c r="C71" s="187" t="s">
        <v>74</v>
      </c>
      <c r="D71" s="245">
        <v>28</v>
      </c>
      <c r="E71" s="188" t="s">
        <v>75</v>
      </c>
    </row>
    <row r="72" spans="1:5" ht="36">
      <c r="A72" s="272"/>
      <c r="B72" s="225">
        <v>14</v>
      </c>
      <c r="C72" s="247" t="s">
        <v>570</v>
      </c>
      <c r="D72" s="245">
        <v>29</v>
      </c>
      <c r="E72" s="188" t="s">
        <v>571</v>
      </c>
    </row>
    <row r="73" spans="1:5" ht="36">
      <c r="A73" s="272"/>
      <c r="B73" s="225">
        <v>15</v>
      </c>
      <c r="C73" s="187" t="s">
        <v>572</v>
      </c>
      <c r="D73" s="245">
        <v>30</v>
      </c>
      <c r="E73" s="188" t="s">
        <v>76</v>
      </c>
    </row>
    <row r="74" spans="1:5" ht="60">
      <c r="A74" s="272"/>
      <c r="B74" s="225">
        <v>16</v>
      </c>
      <c r="C74" s="187" t="s">
        <v>573</v>
      </c>
      <c r="D74" s="245">
        <v>31</v>
      </c>
      <c r="E74" s="188" t="s">
        <v>574</v>
      </c>
    </row>
    <row r="75" spans="1:5" ht="48">
      <c r="A75" s="272"/>
      <c r="B75" s="225">
        <v>17</v>
      </c>
      <c r="C75" s="187" t="s">
        <v>77</v>
      </c>
      <c r="D75" s="245">
        <v>32</v>
      </c>
      <c r="E75" s="188" t="s">
        <v>78</v>
      </c>
    </row>
    <row r="76" spans="1:5" ht="72">
      <c r="A76" s="272"/>
      <c r="B76" s="225">
        <v>18</v>
      </c>
      <c r="C76" s="186" t="s">
        <v>79</v>
      </c>
      <c r="D76" s="245">
        <v>33</v>
      </c>
      <c r="E76" s="188" t="s">
        <v>575</v>
      </c>
    </row>
    <row r="77" spans="1:5" ht="48">
      <c r="A77" s="272"/>
      <c r="B77" s="225">
        <v>19</v>
      </c>
      <c r="C77" s="186" t="s">
        <v>80</v>
      </c>
      <c r="D77" s="245">
        <v>34</v>
      </c>
      <c r="E77" s="188" t="s">
        <v>81</v>
      </c>
    </row>
    <row r="78" spans="1:5" ht="48">
      <c r="A78" s="272"/>
      <c r="B78" s="225"/>
      <c r="C78" s="188"/>
      <c r="D78" s="245">
        <v>35</v>
      </c>
      <c r="E78" s="188" t="s">
        <v>82</v>
      </c>
    </row>
    <row r="79" spans="1:5">
      <c r="A79" s="272"/>
      <c r="B79" s="225"/>
      <c r="C79" s="188"/>
      <c r="D79" s="245"/>
      <c r="E79" s="238"/>
    </row>
    <row r="80" spans="1:5" ht="36">
      <c r="A80" s="272" t="s">
        <v>83</v>
      </c>
      <c r="B80" s="225">
        <v>20</v>
      </c>
      <c r="C80" s="230" t="s">
        <v>576</v>
      </c>
      <c r="D80" s="245">
        <v>36</v>
      </c>
      <c r="E80" s="232" t="s">
        <v>577</v>
      </c>
    </row>
    <row r="81" spans="1:5" ht="36">
      <c r="A81" s="272"/>
      <c r="B81" s="225">
        <v>21</v>
      </c>
      <c r="C81" s="230" t="s">
        <v>578</v>
      </c>
      <c r="D81" s="245">
        <v>37</v>
      </c>
      <c r="E81" s="232" t="s">
        <v>579</v>
      </c>
    </row>
    <row r="82" spans="1:5" ht="36">
      <c r="A82" s="272"/>
      <c r="B82" s="225">
        <v>22</v>
      </c>
      <c r="C82" s="230" t="s">
        <v>580</v>
      </c>
      <c r="D82" s="245"/>
      <c r="E82" s="186"/>
    </row>
    <row r="83" spans="1:5">
      <c r="A83" s="272"/>
      <c r="B83" s="225"/>
      <c r="C83" s="239"/>
      <c r="D83" s="245"/>
      <c r="E83" s="186"/>
    </row>
    <row r="84" spans="1:5" ht="48">
      <c r="A84" s="272" t="s">
        <v>84</v>
      </c>
      <c r="B84" s="225">
        <v>23</v>
      </c>
      <c r="C84" s="187" t="s">
        <v>85</v>
      </c>
      <c r="D84" s="245">
        <v>38</v>
      </c>
      <c r="E84" s="187" t="s">
        <v>86</v>
      </c>
    </row>
    <row r="85" spans="1:5" ht="48">
      <c r="A85" s="272"/>
      <c r="B85" s="225">
        <v>24</v>
      </c>
      <c r="C85" s="187" t="s">
        <v>87</v>
      </c>
      <c r="D85" s="245"/>
      <c r="E85" s="188"/>
    </row>
    <row r="86" spans="1:5" ht="48">
      <c r="A86" s="272" t="s">
        <v>88</v>
      </c>
      <c r="B86" s="225">
        <v>25</v>
      </c>
      <c r="C86" s="231" t="s">
        <v>581</v>
      </c>
      <c r="D86" s="245">
        <v>39</v>
      </c>
      <c r="E86" s="188" t="s">
        <v>89</v>
      </c>
    </row>
    <row r="87" spans="1:5" ht="24">
      <c r="A87" s="272"/>
      <c r="B87" s="225"/>
      <c r="C87" s="231"/>
      <c r="D87" s="245">
        <v>40</v>
      </c>
      <c r="E87" s="188" t="s">
        <v>90</v>
      </c>
    </row>
    <row r="88" spans="1:5" ht="36">
      <c r="A88" s="272"/>
      <c r="B88" s="225"/>
      <c r="C88" s="231"/>
      <c r="D88" s="245">
        <v>41</v>
      </c>
      <c r="E88" s="188" t="s">
        <v>91</v>
      </c>
    </row>
    <row r="89" spans="1:5" ht="36">
      <c r="A89" s="272" t="s">
        <v>92</v>
      </c>
      <c r="B89" s="225"/>
      <c r="C89" s="187"/>
      <c r="D89" s="245">
        <v>42</v>
      </c>
      <c r="E89" s="186" t="s">
        <v>582</v>
      </c>
    </row>
    <row r="90" spans="1:5" ht="36">
      <c r="A90" s="272"/>
      <c r="B90" s="225"/>
      <c r="C90" s="248"/>
      <c r="D90" s="245">
        <v>43</v>
      </c>
      <c r="E90" s="249" t="s">
        <v>583</v>
      </c>
    </row>
    <row r="91" spans="1:5" ht="36">
      <c r="A91" s="272"/>
      <c r="B91" s="225"/>
      <c r="C91" s="248"/>
      <c r="D91" s="245">
        <v>44</v>
      </c>
      <c r="E91" s="249" t="s">
        <v>584</v>
      </c>
    </row>
    <row r="92" spans="1:5" ht="72">
      <c r="A92" s="272"/>
      <c r="B92" s="225"/>
      <c r="C92" s="250"/>
      <c r="D92" s="245">
        <v>45</v>
      </c>
      <c r="E92" s="249" t="s">
        <v>585</v>
      </c>
    </row>
    <row r="93" spans="1:5" ht="36">
      <c r="A93" s="272"/>
      <c r="B93" s="225"/>
      <c r="C93" s="187"/>
      <c r="D93" s="245">
        <v>46</v>
      </c>
      <c r="E93" s="249" t="s">
        <v>586</v>
      </c>
    </row>
    <row r="94" spans="1:5" ht="72">
      <c r="A94" s="272"/>
      <c r="B94" s="225"/>
      <c r="C94" s="187"/>
      <c r="D94" s="245">
        <v>47</v>
      </c>
      <c r="E94" s="249" t="s">
        <v>587</v>
      </c>
    </row>
    <row r="95" spans="1:5">
      <c r="A95" s="272"/>
      <c r="B95" s="225"/>
      <c r="C95" s="187"/>
      <c r="D95" s="245"/>
      <c r="E95" s="251"/>
    </row>
    <row r="96" spans="1:5">
      <c r="A96" s="272"/>
      <c r="B96" s="225"/>
      <c r="C96" s="245"/>
      <c r="D96" s="252"/>
      <c r="E96" s="252"/>
    </row>
    <row r="97" spans="1:5" ht="36">
      <c r="A97" s="272" t="s">
        <v>40</v>
      </c>
      <c r="B97" s="225">
        <v>26</v>
      </c>
      <c r="C97" s="186" t="s">
        <v>588</v>
      </c>
      <c r="D97" s="228">
        <v>48</v>
      </c>
      <c r="E97" s="230" t="s">
        <v>589</v>
      </c>
    </row>
    <row r="98" spans="1:5" ht="24">
      <c r="A98" s="272"/>
      <c r="B98" s="253">
        <v>27</v>
      </c>
      <c r="C98" s="230" t="s">
        <v>590</v>
      </c>
      <c r="D98" s="228">
        <v>49</v>
      </c>
      <c r="E98" s="230" t="s">
        <v>591</v>
      </c>
    </row>
    <row r="99" spans="1:5" ht="60">
      <c r="A99" s="272"/>
      <c r="B99" s="253">
        <v>28</v>
      </c>
      <c r="C99" s="230" t="s">
        <v>592</v>
      </c>
      <c r="D99" s="254">
        <v>50</v>
      </c>
      <c r="E99" s="230" t="s">
        <v>593</v>
      </c>
    </row>
    <row r="100" spans="1:5" ht="36">
      <c r="A100" s="272"/>
      <c r="B100" s="253"/>
      <c r="C100" s="239"/>
      <c r="D100" s="228">
        <v>51</v>
      </c>
      <c r="E100" s="230" t="s">
        <v>594</v>
      </c>
    </row>
    <row r="101" spans="1:5" ht="24">
      <c r="A101" s="272"/>
      <c r="B101" s="253"/>
      <c r="C101" s="239"/>
      <c r="D101" s="254">
        <v>52</v>
      </c>
      <c r="E101" s="230" t="s">
        <v>595</v>
      </c>
    </row>
    <row r="102" spans="1:5">
      <c r="A102" s="272"/>
      <c r="B102" s="253"/>
      <c r="C102" s="250"/>
      <c r="D102" s="252"/>
      <c r="E102" s="249"/>
    </row>
  </sheetData>
  <mergeCells count="22">
    <mergeCell ref="A86:A88"/>
    <mergeCell ref="A89:A96"/>
    <mergeCell ref="A97:A102"/>
    <mergeCell ref="A14:A18"/>
    <mergeCell ref="A19:A21"/>
    <mergeCell ref="A22:A28"/>
    <mergeCell ref="A29:A34"/>
    <mergeCell ref="A36:A39"/>
    <mergeCell ref="A40:E40"/>
    <mergeCell ref="A42:A53"/>
    <mergeCell ref="A54:A57"/>
    <mergeCell ref="A58:A64"/>
    <mergeCell ref="A65:A69"/>
    <mergeCell ref="A70:A79"/>
    <mergeCell ref="A80:A83"/>
    <mergeCell ref="A84:A85"/>
    <mergeCell ref="A11:E11"/>
    <mergeCell ref="B1:D1"/>
    <mergeCell ref="B2:D2"/>
    <mergeCell ref="B5:C5"/>
    <mergeCell ref="B7:E7"/>
    <mergeCell ref="B10:E10"/>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3FDB0-C054-F840-A856-9BDECBF260AD}">
  <dimension ref="A1:F55"/>
  <sheetViews>
    <sheetView view="pageBreakPreview" zoomScaleNormal="160" zoomScaleSheetLayoutView="100" workbookViewId="0">
      <pane ySplit="5" topLeftCell="A6" activePane="bottomLeft" state="frozen"/>
      <selection pane="bottomLeft" activeCell="A18" sqref="A18"/>
    </sheetView>
  </sheetViews>
  <sheetFormatPr baseColWidth="10" defaultColWidth="10.7109375" defaultRowHeight="18.75"/>
  <cols>
    <col min="1" max="1" width="93.42578125" style="93" bestFit="1" customWidth="1"/>
    <col min="2" max="2" width="7.85546875" style="94" customWidth="1"/>
    <col min="3" max="3" width="5.7109375" style="92" customWidth="1"/>
    <col min="4" max="4" width="14.140625" style="92" customWidth="1"/>
    <col min="5" max="5" width="21.7109375" style="92" customWidth="1"/>
    <col min="6" max="6" width="44.42578125" style="93" customWidth="1"/>
  </cols>
  <sheetData>
    <row r="1" spans="1:6" ht="22.5" customHeight="1">
      <c r="A1" s="277" t="s">
        <v>13</v>
      </c>
      <c r="B1" s="277"/>
      <c r="C1" s="277"/>
      <c r="D1" s="277"/>
      <c r="E1" s="277"/>
      <c r="F1" s="277"/>
    </row>
    <row r="2" spans="1:6">
      <c r="A2" s="278" t="s">
        <v>93</v>
      </c>
      <c r="B2" s="278"/>
      <c r="C2" s="278"/>
      <c r="D2" s="278"/>
      <c r="E2" s="278"/>
      <c r="F2" s="278"/>
    </row>
    <row r="3" spans="1:6">
      <c r="A3" s="279" t="s">
        <v>94</v>
      </c>
      <c r="B3" s="280"/>
      <c r="C3" s="280"/>
      <c r="D3" s="280"/>
      <c r="E3" s="280"/>
      <c r="F3" s="281"/>
    </row>
    <row r="4" spans="1:6" ht="28.5" customHeight="1">
      <c r="A4" s="255" t="s">
        <v>95</v>
      </c>
      <c r="B4" s="282" t="s">
        <v>96</v>
      </c>
      <c r="C4" s="283"/>
      <c r="D4" s="283"/>
      <c r="E4" s="284"/>
      <c r="F4" s="91" t="s">
        <v>97</v>
      </c>
    </row>
    <row r="5" spans="1:6">
      <c r="A5" s="256"/>
      <c r="B5" s="257" t="s">
        <v>98</v>
      </c>
      <c r="C5" s="258" t="s">
        <v>99</v>
      </c>
      <c r="D5" s="258" t="s">
        <v>100</v>
      </c>
      <c r="E5" s="258" t="s">
        <v>101</v>
      </c>
      <c r="F5" s="256"/>
    </row>
    <row r="6" spans="1:6">
      <c r="A6" s="190" t="s">
        <v>596</v>
      </c>
      <c r="B6" s="194">
        <v>1</v>
      </c>
      <c r="C6" s="194"/>
      <c r="D6" s="194"/>
      <c r="E6" s="194"/>
      <c r="F6" s="190" t="s">
        <v>104</v>
      </c>
    </row>
    <row r="7" spans="1:6" ht="25.5">
      <c r="A7" s="190" t="s">
        <v>597</v>
      </c>
      <c r="B7" s="194">
        <v>3.19</v>
      </c>
      <c r="C7" s="194"/>
      <c r="D7" s="194"/>
      <c r="E7" s="194"/>
      <c r="F7" s="190" t="s">
        <v>104</v>
      </c>
    </row>
    <row r="8" spans="1:6" ht="23.1" customHeight="1">
      <c r="A8" s="190" t="s">
        <v>598</v>
      </c>
      <c r="B8" s="194" t="s">
        <v>599</v>
      </c>
      <c r="C8" s="194"/>
      <c r="D8" s="194">
        <v>3.25</v>
      </c>
      <c r="E8" s="194"/>
      <c r="F8" s="190" t="s">
        <v>104</v>
      </c>
    </row>
    <row r="9" spans="1:6">
      <c r="A9" s="190" t="s">
        <v>600</v>
      </c>
      <c r="B9" s="194">
        <v>7</v>
      </c>
      <c r="C9" s="194"/>
      <c r="D9" s="194"/>
      <c r="E9" s="194"/>
      <c r="F9" s="190" t="s">
        <v>104</v>
      </c>
    </row>
    <row r="10" spans="1:6">
      <c r="A10" s="190" t="s">
        <v>601</v>
      </c>
      <c r="B10" s="191">
        <v>8</v>
      </c>
      <c r="C10" s="194"/>
      <c r="D10" s="193"/>
      <c r="E10" s="192"/>
      <c r="F10" s="190" t="s">
        <v>104</v>
      </c>
    </row>
    <row r="11" spans="1:6">
      <c r="A11" s="190" t="s">
        <v>602</v>
      </c>
      <c r="B11" s="194">
        <v>12</v>
      </c>
      <c r="C11" s="194"/>
      <c r="D11" s="194"/>
      <c r="E11" s="194"/>
      <c r="F11" s="190" t="s">
        <v>104</v>
      </c>
    </row>
    <row r="12" spans="1:6">
      <c r="A12" s="190" t="s">
        <v>603</v>
      </c>
      <c r="B12" s="194">
        <v>12</v>
      </c>
      <c r="C12" s="194">
        <v>3.5</v>
      </c>
      <c r="D12" s="194">
        <v>6</v>
      </c>
      <c r="E12" s="194">
        <v>4.7</v>
      </c>
      <c r="F12" s="190" t="s">
        <v>102</v>
      </c>
    </row>
    <row r="13" spans="1:6" ht="25.5">
      <c r="A13" s="190" t="s">
        <v>604</v>
      </c>
      <c r="B13" s="194">
        <v>13</v>
      </c>
      <c r="C13" s="194"/>
      <c r="D13" s="194"/>
      <c r="E13" s="194"/>
      <c r="F13" s="190" t="s">
        <v>104</v>
      </c>
    </row>
    <row r="14" spans="1:6">
      <c r="A14" s="190" t="s">
        <v>605</v>
      </c>
      <c r="B14" s="194">
        <v>14</v>
      </c>
      <c r="C14" s="194"/>
      <c r="D14" s="194"/>
      <c r="E14" s="194"/>
      <c r="F14" s="190" t="s">
        <v>104</v>
      </c>
    </row>
    <row r="15" spans="1:6">
      <c r="A15" s="190" t="s">
        <v>606</v>
      </c>
      <c r="B15" s="194">
        <v>15</v>
      </c>
      <c r="C15" s="194"/>
      <c r="D15" s="194"/>
      <c r="E15" s="194"/>
      <c r="F15" s="190" t="s">
        <v>104</v>
      </c>
    </row>
    <row r="16" spans="1:6">
      <c r="A16" s="190" t="s">
        <v>607</v>
      </c>
      <c r="B16" s="194">
        <v>16</v>
      </c>
      <c r="C16" s="194"/>
      <c r="D16" s="194"/>
      <c r="E16" s="194"/>
      <c r="F16" s="190" t="s">
        <v>104</v>
      </c>
    </row>
    <row r="17" spans="1:6" ht="25.5">
      <c r="A17" s="190" t="s">
        <v>608</v>
      </c>
      <c r="B17" s="194">
        <v>17</v>
      </c>
      <c r="C17" s="194"/>
      <c r="D17" s="194"/>
      <c r="E17" s="194"/>
      <c r="F17" s="190" t="s">
        <v>104</v>
      </c>
    </row>
    <row r="18" spans="1:6" ht="25.5">
      <c r="A18" s="190" t="s">
        <v>609</v>
      </c>
      <c r="B18" s="194">
        <v>18</v>
      </c>
      <c r="C18" s="194"/>
      <c r="D18" s="194"/>
      <c r="E18" s="194"/>
      <c r="F18" s="190" t="s">
        <v>104</v>
      </c>
    </row>
    <row r="19" spans="1:6">
      <c r="A19" s="190" t="s">
        <v>610</v>
      </c>
      <c r="B19" s="194">
        <v>20</v>
      </c>
      <c r="C19" s="194"/>
      <c r="D19" s="194"/>
      <c r="E19" s="194"/>
      <c r="F19" s="190" t="s">
        <v>104</v>
      </c>
    </row>
    <row r="20" spans="1:6">
      <c r="A20" s="190" t="s">
        <v>611</v>
      </c>
      <c r="B20" s="194">
        <v>21</v>
      </c>
      <c r="C20" s="194"/>
      <c r="D20" s="194"/>
      <c r="E20" s="194"/>
      <c r="F20" s="190" t="s">
        <v>102</v>
      </c>
    </row>
    <row r="21" spans="1:6" ht="25.5">
      <c r="A21" s="190" t="s">
        <v>111</v>
      </c>
      <c r="B21" s="194">
        <v>22</v>
      </c>
      <c r="C21" s="194"/>
      <c r="D21" s="194"/>
      <c r="E21" s="194"/>
      <c r="F21" s="190" t="s">
        <v>104</v>
      </c>
    </row>
    <row r="22" spans="1:6">
      <c r="A22" s="190" t="s">
        <v>612</v>
      </c>
      <c r="B22" s="194"/>
      <c r="C22" s="194">
        <v>3</v>
      </c>
      <c r="D22" s="194"/>
      <c r="E22" s="194"/>
      <c r="F22" s="190" t="s">
        <v>102</v>
      </c>
    </row>
    <row r="23" spans="1:6" ht="38.25">
      <c r="A23" s="190" t="s">
        <v>613</v>
      </c>
      <c r="B23" s="194">
        <v>20.21</v>
      </c>
      <c r="C23" s="194">
        <v>8</v>
      </c>
      <c r="D23" s="194" t="s">
        <v>614</v>
      </c>
      <c r="E23" s="194"/>
      <c r="F23" s="190" t="s">
        <v>102</v>
      </c>
    </row>
    <row r="24" spans="1:6" ht="25.5">
      <c r="A24" s="190" t="s">
        <v>615</v>
      </c>
      <c r="B24" s="194"/>
      <c r="C24" s="194"/>
      <c r="D24" s="194">
        <v>1</v>
      </c>
      <c r="E24" s="194"/>
      <c r="F24" s="190" t="s">
        <v>104</v>
      </c>
    </row>
    <row r="25" spans="1:6" ht="24.95" customHeight="1">
      <c r="A25" s="259" t="s">
        <v>616</v>
      </c>
      <c r="B25" s="194"/>
      <c r="C25" s="194"/>
      <c r="D25" s="194">
        <v>2</v>
      </c>
      <c r="E25" s="194">
        <v>12</v>
      </c>
      <c r="F25" s="190" t="s">
        <v>102</v>
      </c>
    </row>
    <row r="26" spans="1:6" ht="25.5">
      <c r="A26" s="190" t="s">
        <v>617</v>
      </c>
      <c r="B26" s="194"/>
      <c r="C26" s="194"/>
      <c r="D26" s="194">
        <v>4.22</v>
      </c>
      <c r="E26" s="194"/>
      <c r="F26" s="190" t="s">
        <v>102</v>
      </c>
    </row>
    <row r="27" spans="1:6">
      <c r="A27" s="259" t="s">
        <v>618</v>
      </c>
      <c r="B27" s="194"/>
      <c r="C27" s="194"/>
      <c r="D27" s="194">
        <v>5</v>
      </c>
      <c r="E27" s="194"/>
      <c r="F27" s="259" t="s">
        <v>102</v>
      </c>
    </row>
    <row r="28" spans="1:6">
      <c r="A28" s="190" t="s">
        <v>619</v>
      </c>
      <c r="B28" s="194"/>
      <c r="C28" s="194"/>
      <c r="D28" s="194">
        <v>6</v>
      </c>
      <c r="E28" s="194"/>
      <c r="F28" s="190" t="s">
        <v>104</v>
      </c>
    </row>
    <row r="29" spans="1:6" ht="25.5">
      <c r="A29" s="190" t="s">
        <v>620</v>
      </c>
      <c r="B29" s="194"/>
      <c r="C29" s="194"/>
      <c r="D29" s="194">
        <v>6.7</v>
      </c>
      <c r="E29" s="194">
        <v>4.7</v>
      </c>
      <c r="F29" s="190" t="s">
        <v>102</v>
      </c>
    </row>
    <row r="30" spans="1:6">
      <c r="A30" s="190" t="s">
        <v>621</v>
      </c>
      <c r="B30" s="194"/>
      <c r="C30" s="194"/>
      <c r="D30" s="194">
        <v>8</v>
      </c>
      <c r="E30" s="194"/>
      <c r="F30" s="190" t="s">
        <v>102</v>
      </c>
    </row>
    <row r="31" spans="1:6">
      <c r="A31" s="190" t="s">
        <v>622</v>
      </c>
      <c r="B31" s="194"/>
      <c r="C31" s="194"/>
      <c r="D31" s="194">
        <v>9</v>
      </c>
      <c r="E31" s="194"/>
      <c r="F31" s="190" t="s">
        <v>104</v>
      </c>
    </row>
    <row r="32" spans="1:6" ht="25.5">
      <c r="A32" s="190" t="s">
        <v>623</v>
      </c>
      <c r="B32" s="194"/>
      <c r="C32" s="194"/>
      <c r="D32" s="194">
        <v>10</v>
      </c>
      <c r="E32" s="194"/>
      <c r="F32" s="190" t="s">
        <v>104</v>
      </c>
    </row>
    <row r="33" spans="1:6">
      <c r="A33" s="190" t="s">
        <v>105</v>
      </c>
      <c r="B33" s="194"/>
      <c r="C33" s="194"/>
      <c r="D33" s="194">
        <v>12</v>
      </c>
      <c r="E33" s="194"/>
      <c r="F33" s="190" t="s">
        <v>104</v>
      </c>
    </row>
    <row r="34" spans="1:6">
      <c r="A34" s="190" t="s">
        <v>103</v>
      </c>
      <c r="B34" s="194"/>
      <c r="C34" s="194"/>
      <c r="D34" s="194">
        <v>13</v>
      </c>
      <c r="E34" s="194"/>
      <c r="F34" s="190" t="s">
        <v>104</v>
      </c>
    </row>
    <row r="35" spans="1:6">
      <c r="A35" s="190" t="s">
        <v>624</v>
      </c>
      <c r="B35" s="194">
        <v>16</v>
      </c>
      <c r="C35" s="194"/>
      <c r="D35" s="194">
        <v>14</v>
      </c>
      <c r="E35" s="194"/>
      <c r="F35" s="190" t="s">
        <v>102</v>
      </c>
    </row>
    <row r="36" spans="1:6" ht="25.5">
      <c r="A36" s="190" t="s">
        <v>625</v>
      </c>
      <c r="B36" s="194">
        <v>14</v>
      </c>
      <c r="C36" s="194"/>
      <c r="D36" s="194">
        <v>15</v>
      </c>
      <c r="E36" s="194"/>
      <c r="F36" s="190" t="s">
        <v>102</v>
      </c>
    </row>
    <row r="37" spans="1:6" ht="25.5">
      <c r="A37" s="190" t="s">
        <v>626</v>
      </c>
      <c r="B37" s="194"/>
      <c r="C37" s="194"/>
      <c r="D37" s="194">
        <v>16</v>
      </c>
      <c r="E37" s="194"/>
      <c r="F37" s="190" t="s">
        <v>102</v>
      </c>
    </row>
    <row r="38" spans="1:6" ht="25.5">
      <c r="A38" s="190" t="s">
        <v>106</v>
      </c>
      <c r="B38" s="194"/>
      <c r="C38" s="194"/>
      <c r="D38" s="194">
        <v>17</v>
      </c>
      <c r="E38" s="194"/>
      <c r="F38" s="190" t="s">
        <v>104</v>
      </c>
    </row>
    <row r="39" spans="1:6" ht="25.5">
      <c r="A39" s="190" t="s">
        <v>107</v>
      </c>
      <c r="B39" s="194"/>
      <c r="C39" s="194"/>
      <c r="D39" s="194">
        <v>18</v>
      </c>
      <c r="E39" s="194"/>
      <c r="F39" s="190" t="s">
        <v>104</v>
      </c>
    </row>
    <row r="40" spans="1:6" ht="25.5">
      <c r="A40" s="190" t="s">
        <v>627</v>
      </c>
      <c r="B40" s="194"/>
      <c r="C40" s="194"/>
      <c r="D40" s="194">
        <v>19</v>
      </c>
      <c r="E40" s="194"/>
      <c r="F40" s="190" t="s">
        <v>104</v>
      </c>
    </row>
    <row r="41" spans="1:6">
      <c r="A41" s="190" t="s">
        <v>628</v>
      </c>
      <c r="B41" s="194"/>
      <c r="C41" s="194"/>
      <c r="D41" s="194">
        <v>20.21</v>
      </c>
      <c r="E41" s="194"/>
      <c r="F41" s="190" t="s">
        <v>104</v>
      </c>
    </row>
    <row r="42" spans="1:6" ht="25.5">
      <c r="A42" s="190" t="s">
        <v>108</v>
      </c>
      <c r="B42" s="194"/>
      <c r="C42" s="194"/>
      <c r="D42" s="194">
        <v>23</v>
      </c>
      <c r="E42" s="194"/>
      <c r="F42" s="190" t="s">
        <v>102</v>
      </c>
    </row>
    <row r="43" spans="1:6">
      <c r="A43" s="190" t="s">
        <v>109</v>
      </c>
      <c r="B43" s="194"/>
      <c r="C43" s="194"/>
      <c r="D43" s="194">
        <v>24</v>
      </c>
      <c r="E43" s="194"/>
      <c r="F43" s="190" t="s">
        <v>104</v>
      </c>
    </row>
    <row r="44" spans="1:6">
      <c r="A44" s="190" t="s">
        <v>110</v>
      </c>
      <c r="B44" s="194"/>
      <c r="C44" s="194"/>
      <c r="D44" s="194">
        <v>26</v>
      </c>
      <c r="E44" s="194"/>
      <c r="F44" s="190" t="s">
        <v>102</v>
      </c>
    </row>
    <row r="45" spans="1:6">
      <c r="A45" s="190" t="s">
        <v>629</v>
      </c>
      <c r="B45" s="194"/>
      <c r="C45" s="194"/>
      <c r="D45" s="194"/>
      <c r="E45" s="194">
        <v>1.2</v>
      </c>
      <c r="F45" s="190" t="s">
        <v>102</v>
      </c>
    </row>
    <row r="46" spans="1:6" ht="25.5">
      <c r="A46" s="190" t="s">
        <v>630</v>
      </c>
      <c r="B46" s="194"/>
      <c r="C46" s="194">
        <v>3.5</v>
      </c>
      <c r="D46" s="194">
        <v>6</v>
      </c>
      <c r="E46" s="194">
        <v>4.7</v>
      </c>
      <c r="F46" s="190" t="s">
        <v>102</v>
      </c>
    </row>
    <row r="47" spans="1:6">
      <c r="A47" s="190" t="s">
        <v>631</v>
      </c>
      <c r="B47" s="194"/>
      <c r="C47" s="194"/>
      <c r="D47" s="194"/>
      <c r="E47" s="194">
        <v>5</v>
      </c>
      <c r="F47" s="190" t="s">
        <v>102</v>
      </c>
    </row>
    <row r="48" spans="1:6" ht="25.5">
      <c r="A48" s="190" t="s">
        <v>112</v>
      </c>
      <c r="B48" s="194"/>
      <c r="C48" s="194"/>
      <c r="D48" s="194"/>
      <c r="E48" s="194">
        <v>8</v>
      </c>
      <c r="F48" s="190" t="s">
        <v>102</v>
      </c>
    </row>
    <row r="49" spans="1:6">
      <c r="A49" s="190" t="s">
        <v>632</v>
      </c>
      <c r="B49" s="194"/>
      <c r="C49" s="194"/>
      <c r="D49" s="194"/>
      <c r="E49" s="194">
        <v>9</v>
      </c>
      <c r="F49" s="190" t="s">
        <v>102</v>
      </c>
    </row>
    <row r="50" spans="1:6">
      <c r="A50" s="190" t="s">
        <v>633</v>
      </c>
      <c r="B50" s="194"/>
      <c r="C50" s="194"/>
      <c r="D50" s="194"/>
      <c r="E50" s="260" t="s">
        <v>634</v>
      </c>
      <c r="F50" s="190" t="s">
        <v>102</v>
      </c>
    </row>
    <row r="51" spans="1:6" ht="37.5">
      <c r="A51" s="190" t="s">
        <v>635</v>
      </c>
      <c r="B51" s="194"/>
      <c r="C51" s="194"/>
      <c r="D51" s="194"/>
      <c r="E51" s="194" t="s">
        <v>636</v>
      </c>
      <c r="F51" s="190" t="s">
        <v>102</v>
      </c>
    </row>
    <row r="52" spans="1:6">
      <c r="A52" s="190" t="s">
        <v>637</v>
      </c>
      <c r="B52" s="194"/>
      <c r="C52" s="194"/>
      <c r="D52" s="194"/>
      <c r="E52" s="194">
        <v>19</v>
      </c>
      <c r="F52" s="190" t="s">
        <v>102</v>
      </c>
    </row>
    <row r="53" spans="1:6">
      <c r="A53" s="190" t="s">
        <v>638</v>
      </c>
      <c r="B53" s="194"/>
      <c r="C53" s="194"/>
      <c r="D53" s="194"/>
      <c r="E53" s="194">
        <v>26</v>
      </c>
      <c r="F53" s="190" t="s">
        <v>102</v>
      </c>
    </row>
    <row r="54" spans="1:6">
      <c r="A54" s="190" t="s">
        <v>639</v>
      </c>
      <c r="B54" s="194"/>
      <c r="C54" s="194"/>
      <c r="D54" s="194"/>
      <c r="E54" s="194">
        <v>29</v>
      </c>
      <c r="F54" s="190" t="s">
        <v>102</v>
      </c>
    </row>
    <row r="55" spans="1:6" ht="37.5">
      <c r="A55" s="190" t="s">
        <v>110</v>
      </c>
      <c r="B55" s="194"/>
      <c r="C55" s="194"/>
      <c r="D55" s="194"/>
      <c r="E55" s="194" t="s">
        <v>640</v>
      </c>
      <c r="F55" s="190" t="s">
        <v>102</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23" zoomScale="112" zoomScaleNormal="112" workbookViewId="0">
      <selection activeCell="E30" sqref="E30:F30"/>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9" t="s">
        <v>113</v>
      </c>
      <c r="C2" s="290"/>
      <c r="D2" s="290"/>
      <c r="E2" s="290"/>
      <c r="F2" s="290"/>
      <c r="G2" s="290"/>
      <c r="H2" s="291"/>
    </row>
    <row r="3" spans="2:8" ht="16.5">
      <c r="B3" s="292" t="s">
        <v>114</v>
      </c>
      <c r="C3" s="293"/>
      <c r="D3" s="293"/>
      <c r="E3" s="293"/>
      <c r="F3" s="293"/>
      <c r="G3" s="293"/>
      <c r="H3" s="294"/>
    </row>
    <row r="4" spans="2:8" ht="88.5" customHeight="1">
      <c r="B4" s="295" t="s">
        <v>115</v>
      </c>
      <c r="C4" s="296"/>
      <c r="D4" s="296"/>
      <c r="E4" s="296"/>
      <c r="F4" s="296"/>
      <c r="G4" s="296"/>
      <c r="H4" s="297"/>
    </row>
    <row r="5" spans="2:8" ht="16.5">
      <c r="B5" s="7"/>
      <c r="C5" s="8"/>
      <c r="D5" s="8"/>
      <c r="E5" s="8"/>
      <c r="F5" s="8"/>
      <c r="G5" s="8"/>
      <c r="H5" s="9"/>
    </row>
    <row r="6" spans="2:8" ht="16.5" customHeight="1">
      <c r="B6" s="298" t="s">
        <v>116</v>
      </c>
      <c r="C6" s="299"/>
      <c r="D6" s="299"/>
      <c r="E6" s="299"/>
      <c r="F6" s="299"/>
      <c r="G6" s="299"/>
      <c r="H6" s="300"/>
    </row>
    <row r="7" spans="2:8" ht="44.25" customHeight="1">
      <c r="B7" s="298"/>
      <c r="C7" s="299"/>
      <c r="D7" s="299"/>
      <c r="E7" s="299"/>
      <c r="F7" s="299"/>
      <c r="G7" s="299"/>
      <c r="H7" s="300"/>
    </row>
    <row r="8" spans="2:8" ht="15.75" thickBot="1">
      <c r="B8" s="10"/>
      <c r="C8" s="11"/>
      <c r="D8" s="12"/>
      <c r="E8" s="13"/>
      <c r="F8" s="13"/>
      <c r="G8" s="14"/>
      <c r="H8" s="15"/>
    </row>
    <row r="9" spans="2:8">
      <c r="B9" s="10"/>
      <c r="C9" s="285" t="s">
        <v>117</v>
      </c>
      <c r="D9" s="286"/>
      <c r="E9" s="287" t="s">
        <v>118</v>
      </c>
      <c r="F9" s="288"/>
      <c r="G9" s="11"/>
      <c r="H9" s="15"/>
    </row>
    <row r="10" spans="2:8" ht="35.25" customHeight="1">
      <c r="B10" s="10"/>
      <c r="C10" s="301" t="s">
        <v>119</v>
      </c>
      <c r="D10" s="302"/>
      <c r="E10" s="303" t="s">
        <v>120</v>
      </c>
      <c r="F10" s="304"/>
      <c r="G10" s="11"/>
      <c r="H10" s="15"/>
    </row>
    <row r="11" spans="2:8" ht="17.25" customHeight="1">
      <c r="B11" s="10"/>
      <c r="C11" s="301" t="s">
        <v>121</v>
      </c>
      <c r="D11" s="302"/>
      <c r="E11" s="303" t="s">
        <v>122</v>
      </c>
      <c r="F11" s="304"/>
      <c r="G11" s="11"/>
      <c r="H11" s="15"/>
    </row>
    <row r="12" spans="2:8" ht="19.5" customHeight="1">
      <c r="B12" s="10"/>
      <c r="C12" s="301" t="s">
        <v>123</v>
      </c>
      <c r="D12" s="302"/>
      <c r="E12" s="303" t="s">
        <v>124</v>
      </c>
      <c r="F12" s="304"/>
      <c r="G12" s="11"/>
      <c r="H12" s="15"/>
    </row>
    <row r="13" spans="2:8" ht="27" customHeight="1">
      <c r="B13" s="10"/>
      <c r="C13" s="301" t="s">
        <v>125</v>
      </c>
      <c r="D13" s="302"/>
      <c r="E13" s="303" t="s">
        <v>126</v>
      </c>
      <c r="F13" s="304"/>
      <c r="G13" s="11"/>
      <c r="H13" s="15"/>
    </row>
    <row r="14" spans="2:8" ht="34.5" customHeight="1">
      <c r="B14" s="10"/>
      <c r="C14" s="305" t="s">
        <v>127</v>
      </c>
      <c r="D14" s="306"/>
      <c r="E14" s="307" t="s">
        <v>128</v>
      </c>
      <c r="F14" s="308"/>
      <c r="G14" s="11"/>
      <c r="H14" s="15"/>
    </row>
    <row r="15" spans="2:8" ht="27.75" customHeight="1">
      <c r="B15" s="10"/>
      <c r="C15" s="305" t="s">
        <v>129</v>
      </c>
      <c r="D15" s="306"/>
      <c r="E15" s="307" t="s">
        <v>130</v>
      </c>
      <c r="F15" s="308"/>
      <c r="G15" s="11"/>
      <c r="H15" s="15"/>
    </row>
    <row r="16" spans="2:8" ht="28.5" customHeight="1">
      <c r="B16" s="10"/>
      <c r="C16" s="305" t="s">
        <v>131</v>
      </c>
      <c r="D16" s="306"/>
      <c r="E16" s="307" t="s">
        <v>132</v>
      </c>
      <c r="F16" s="308"/>
      <c r="G16" s="11"/>
      <c r="H16" s="15"/>
    </row>
    <row r="17" spans="2:8" ht="72.75" customHeight="1">
      <c r="B17" s="10"/>
      <c r="C17" s="305" t="s">
        <v>133</v>
      </c>
      <c r="D17" s="306"/>
      <c r="E17" s="307" t="s">
        <v>134</v>
      </c>
      <c r="F17" s="308"/>
      <c r="G17" s="11"/>
      <c r="H17" s="15"/>
    </row>
    <row r="18" spans="2:8" ht="64.5" customHeight="1">
      <c r="B18" s="10"/>
      <c r="C18" s="305" t="s">
        <v>135</v>
      </c>
      <c r="D18" s="306"/>
      <c r="E18" s="307" t="s">
        <v>136</v>
      </c>
      <c r="F18" s="308"/>
      <c r="G18" s="11"/>
      <c r="H18" s="15"/>
    </row>
    <row r="19" spans="2:8" ht="71.25" customHeight="1">
      <c r="B19" s="10"/>
      <c r="C19" s="305" t="s">
        <v>137</v>
      </c>
      <c r="D19" s="306"/>
      <c r="E19" s="307" t="s">
        <v>138</v>
      </c>
      <c r="F19" s="308"/>
      <c r="G19" s="11"/>
      <c r="H19" s="15"/>
    </row>
    <row r="20" spans="2:8" ht="55.5" customHeight="1">
      <c r="B20" s="10"/>
      <c r="C20" s="309" t="s">
        <v>139</v>
      </c>
      <c r="D20" s="310"/>
      <c r="E20" s="307" t="s">
        <v>140</v>
      </c>
      <c r="F20" s="308"/>
      <c r="G20" s="11"/>
      <c r="H20" s="15"/>
    </row>
    <row r="21" spans="2:8" ht="42" customHeight="1">
      <c r="B21" s="10"/>
      <c r="C21" s="309" t="s">
        <v>141</v>
      </c>
      <c r="D21" s="310"/>
      <c r="E21" s="307" t="s">
        <v>142</v>
      </c>
      <c r="F21" s="308"/>
      <c r="G21" s="11"/>
      <c r="H21" s="15"/>
    </row>
    <row r="22" spans="2:8" ht="59.25" customHeight="1">
      <c r="B22" s="10"/>
      <c r="C22" s="309" t="s">
        <v>143</v>
      </c>
      <c r="D22" s="310"/>
      <c r="E22" s="307" t="s">
        <v>144</v>
      </c>
      <c r="F22" s="308"/>
      <c r="G22" s="11"/>
      <c r="H22" s="15"/>
    </row>
    <row r="23" spans="2:8" ht="23.25" customHeight="1">
      <c r="B23" s="10"/>
      <c r="C23" s="309" t="s">
        <v>145</v>
      </c>
      <c r="D23" s="310"/>
      <c r="E23" s="307" t="s">
        <v>146</v>
      </c>
      <c r="F23" s="308"/>
      <c r="G23" s="11"/>
      <c r="H23" s="15"/>
    </row>
    <row r="24" spans="2:8" ht="30.75" customHeight="1">
      <c r="B24" s="10"/>
      <c r="C24" s="309" t="s">
        <v>147</v>
      </c>
      <c r="D24" s="310"/>
      <c r="E24" s="307" t="s">
        <v>148</v>
      </c>
      <c r="F24" s="308"/>
      <c r="G24" s="11"/>
      <c r="H24" s="15"/>
    </row>
    <row r="25" spans="2:8" ht="33" customHeight="1">
      <c r="B25" s="10"/>
      <c r="C25" s="309" t="s">
        <v>149</v>
      </c>
      <c r="D25" s="310"/>
      <c r="E25" s="307" t="s">
        <v>150</v>
      </c>
      <c r="F25" s="308"/>
      <c r="G25" s="11"/>
      <c r="H25" s="15"/>
    </row>
    <row r="26" spans="2:8" ht="30" customHeight="1">
      <c r="B26" s="10"/>
      <c r="C26" s="309" t="s">
        <v>151</v>
      </c>
      <c r="D26" s="310"/>
      <c r="E26" s="307" t="s">
        <v>152</v>
      </c>
      <c r="F26" s="308"/>
      <c r="G26" s="11"/>
      <c r="H26" s="15"/>
    </row>
    <row r="27" spans="2:8" ht="35.25" customHeight="1">
      <c r="B27" s="10"/>
      <c r="C27" s="309" t="s">
        <v>153</v>
      </c>
      <c r="D27" s="310"/>
      <c r="E27" s="307" t="s">
        <v>154</v>
      </c>
      <c r="F27" s="308"/>
      <c r="G27" s="11"/>
      <c r="H27" s="15"/>
    </row>
    <row r="28" spans="2:8" ht="31.5" customHeight="1">
      <c r="B28" s="10"/>
      <c r="C28" s="309" t="s">
        <v>155</v>
      </c>
      <c r="D28" s="310"/>
      <c r="E28" s="307" t="s">
        <v>156</v>
      </c>
      <c r="F28" s="308"/>
      <c r="G28" s="11"/>
      <c r="H28" s="15"/>
    </row>
    <row r="29" spans="2:8" ht="35.25" customHeight="1">
      <c r="B29" s="10"/>
      <c r="C29" s="309" t="s">
        <v>157</v>
      </c>
      <c r="D29" s="310"/>
      <c r="E29" s="307" t="s">
        <v>158</v>
      </c>
      <c r="F29" s="308"/>
      <c r="G29" s="11"/>
      <c r="H29" s="15"/>
    </row>
    <row r="30" spans="2:8" ht="59.25" customHeight="1">
      <c r="B30" s="10"/>
      <c r="C30" s="309" t="s">
        <v>159</v>
      </c>
      <c r="D30" s="310"/>
      <c r="E30" s="307" t="s">
        <v>160</v>
      </c>
      <c r="F30" s="308"/>
      <c r="G30" s="11"/>
      <c r="H30" s="15"/>
    </row>
    <row r="31" spans="2:8" ht="57" customHeight="1">
      <c r="B31" s="10"/>
      <c r="C31" s="309" t="s">
        <v>161</v>
      </c>
      <c r="D31" s="310"/>
      <c r="E31" s="307" t="s">
        <v>162</v>
      </c>
      <c r="F31" s="308"/>
      <c r="G31" s="11"/>
      <c r="H31" s="15"/>
    </row>
    <row r="32" spans="2:8" ht="82.5" customHeight="1">
      <c r="B32" s="10"/>
      <c r="C32" s="309" t="s">
        <v>163</v>
      </c>
      <c r="D32" s="310"/>
      <c r="E32" s="307" t="s">
        <v>164</v>
      </c>
      <c r="F32" s="308"/>
      <c r="G32" s="11"/>
      <c r="H32" s="15"/>
    </row>
    <row r="33" spans="2:8" ht="46.5" customHeight="1">
      <c r="B33" s="10"/>
      <c r="C33" s="309" t="s">
        <v>165</v>
      </c>
      <c r="D33" s="310"/>
      <c r="E33" s="307" t="s">
        <v>166</v>
      </c>
      <c r="F33" s="308"/>
      <c r="G33" s="11"/>
      <c r="H33" s="15"/>
    </row>
    <row r="34" spans="2:8" ht="6.75" customHeight="1" thickBot="1">
      <c r="B34" s="10"/>
      <c r="C34" s="317"/>
      <c r="D34" s="318"/>
      <c r="E34" s="319"/>
      <c r="F34" s="320"/>
      <c r="G34" s="11"/>
      <c r="H34" s="15"/>
    </row>
    <row r="35" spans="2:8" ht="15.75" thickTop="1">
      <c r="B35" s="10"/>
      <c r="C35" s="16"/>
      <c r="D35" s="16"/>
      <c r="E35" s="17"/>
      <c r="F35" s="17"/>
      <c r="G35" s="11"/>
      <c r="H35" s="15"/>
    </row>
    <row r="36" spans="2:8" ht="21" customHeight="1">
      <c r="B36" s="311" t="s">
        <v>167</v>
      </c>
      <c r="C36" s="312"/>
      <c r="D36" s="312"/>
      <c r="E36" s="312"/>
      <c r="F36" s="312"/>
      <c r="G36" s="312"/>
      <c r="H36" s="313"/>
    </row>
    <row r="37" spans="2:8" ht="20.25" customHeight="1">
      <c r="B37" s="311" t="s">
        <v>168</v>
      </c>
      <c r="C37" s="312"/>
      <c r="D37" s="312"/>
      <c r="E37" s="312"/>
      <c r="F37" s="312"/>
      <c r="G37" s="312"/>
      <c r="H37" s="313"/>
    </row>
    <row r="38" spans="2:8" ht="20.25" customHeight="1">
      <c r="B38" s="311" t="s">
        <v>169</v>
      </c>
      <c r="C38" s="312"/>
      <c r="D38" s="312"/>
      <c r="E38" s="312"/>
      <c r="F38" s="312"/>
      <c r="G38" s="312"/>
      <c r="H38" s="313"/>
    </row>
    <row r="39" spans="2:8" ht="21.75" customHeight="1">
      <c r="B39" s="311" t="s">
        <v>170</v>
      </c>
      <c r="C39" s="312"/>
      <c r="D39" s="312"/>
      <c r="E39" s="312"/>
      <c r="F39" s="312"/>
      <c r="G39" s="312"/>
      <c r="H39" s="313"/>
    </row>
    <row r="40" spans="2:8" ht="22.5" customHeight="1">
      <c r="B40" s="311" t="s">
        <v>171</v>
      </c>
      <c r="C40" s="312"/>
      <c r="D40" s="312"/>
      <c r="E40" s="312"/>
      <c r="F40" s="312"/>
      <c r="G40" s="312"/>
      <c r="H40" s="313"/>
    </row>
    <row r="41" spans="2:8" ht="32.25" customHeight="1" thickBot="1">
      <c r="B41" s="314" t="s">
        <v>172</v>
      </c>
      <c r="C41" s="315"/>
      <c r="D41" s="315"/>
      <c r="E41" s="315"/>
      <c r="F41" s="315"/>
      <c r="G41" s="315"/>
      <c r="H41" s="31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P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21" t="s">
        <v>135</v>
      </c>
      <c r="B3" s="321"/>
      <c r="C3" s="321"/>
      <c r="D3" s="321"/>
      <c r="E3" s="321"/>
      <c r="F3" s="321"/>
      <c r="G3" s="321"/>
      <c r="H3" s="321"/>
    </row>
    <row r="4" spans="1:9">
      <c r="A4" s="321"/>
      <c r="B4" s="321"/>
      <c r="C4" s="321"/>
      <c r="D4" s="321"/>
      <c r="E4" s="321"/>
      <c r="F4" s="321"/>
      <c r="G4" s="321"/>
      <c r="H4" s="321"/>
    </row>
    <row r="5" spans="1:9" ht="34.5" thickBot="1">
      <c r="A5" s="18"/>
      <c r="B5" s="18"/>
      <c r="C5" s="18"/>
      <c r="D5" s="18"/>
      <c r="E5" s="18"/>
      <c r="F5" s="18"/>
      <c r="G5" s="18"/>
      <c r="H5" s="18"/>
    </row>
    <row r="6" spans="1:9" ht="71.25" customHeight="1" thickBot="1">
      <c r="A6" s="322" t="s">
        <v>135</v>
      </c>
      <c r="B6" s="79" t="s">
        <v>173</v>
      </c>
      <c r="C6" s="80" t="s">
        <v>174</v>
      </c>
      <c r="D6" s="80" t="s">
        <v>175</v>
      </c>
      <c r="E6" s="80" t="s">
        <v>176</v>
      </c>
      <c r="F6" s="80" t="s">
        <v>177</v>
      </c>
      <c r="G6" s="147" t="s">
        <v>178</v>
      </c>
      <c r="H6" s="79" t="s">
        <v>179</v>
      </c>
      <c r="I6" s="79" t="s">
        <v>180</v>
      </c>
    </row>
    <row r="7" spans="1:9" ht="265.5" customHeight="1" thickBot="1">
      <c r="A7" s="323"/>
      <c r="B7" s="19" t="s">
        <v>181</v>
      </c>
      <c r="C7" s="19" t="s">
        <v>182</v>
      </c>
      <c r="D7" s="19" t="s">
        <v>183</v>
      </c>
      <c r="E7" s="19" t="s">
        <v>184</v>
      </c>
      <c r="F7" s="19" t="s">
        <v>185</v>
      </c>
      <c r="G7" s="20" t="s">
        <v>186</v>
      </c>
      <c r="H7" s="158" t="s">
        <v>187</v>
      </c>
      <c r="I7" s="158" t="s">
        <v>188</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24" t="s">
        <v>299</v>
      </c>
      <c r="C2" s="324"/>
      <c r="D2" s="32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300</v>
      </c>
      <c r="D4" s="117" t="s">
        <v>301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302</v>
      </c>
      <c r="C5" s="119" t="s">
        <v>303</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304</v>
      </c>
      <c r="C6" s="122" t="s">
        <v>305</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306</v>
      </c>
      <c r="C7" s="122" t="s">
        <v>307</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308</v>
      </c>
      <c r="C8" s="122" t="s">
        <v>309</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310</v>
      </c>
      <c r="C9" s="122" t="s">
        <v>311</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 sqref="D6"/>
    </sheetView>
  </sheetViews>
  <sheetFormatPr baseColWidth="10"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25" t="s">
        <v>312</v>
      </c>
      <c r="C2" s="325"/>
      <c r="D2" s="325"/>
      <c r="E2" s="325"/>
      <c r="F2" s="6"/>
      <c r="G2" s="6"/>
      <c r="H2" s="6"/>
      <c r="I2" s="6"/>
      <c r="J2" s="6"/>
    </row>
    <row r="3" spans="1:10">
      <c r="A3" s="6"/>
      <c r="B3" s="106"/>
      <c r="C3" s="106"/>
      <c r="D3" s="106"/>
      <c r="E3" s="132"/>
      <c r="F3" s="6"/>
      <c r="G3" s="6"/>
      <c r="H3" s="6"/>
      <c r="I3" s="6"/>
      <c r="J3" s="6"/>
    </row>
    <row r="4" spans="1:10" ht="60">
      <c r="A4" s="6"/>
      <c r="B4" s="24"/>
      <c r="C4" s="107" t="s">
        <v>313</v>
      </c>
      <c r="D4" s="107" t="s">
        <v>314</v>
      </c>
      <c r="E4" s="132"/>
      <c r="F4" s="6"/>
      <c r="G4" s="6"/>
      <c r="H4" s="6"/>
      <c r="I4" s="6"/>
      <c r="J4" s="6"/>
    </row>
    <row r="5" spans="1:10" ht="76.5" customHeight="1">
      <c r="A5" s="25" t="s">
        <v>315</v>
      </c>
      <c r="B5" s="108" t="s">
        <v>316</v>
      </c>
      <c r="C5" s="109" t="s">
        <v>317</v>
      </c>
      <c r="D5" s="110" t="s">
        <v>318</v>
      </c>
      <c r="E5" s="133">
        <v>0.2</v>
      </c>
      <c r="F5" s="6"/>
      <c r="G5" s="6"/>
      <c r="H5" s="6"/>
      <c r="I5" s="6"/>
      <c r="J5" s="6"/>
    </row>
    <row r="6" spans="1:10" ht="99">
      <c r="A6" s="25" t="s">
        <v>319</v>
      </c>
      <c r="B6" s="111" t="s">
        <v>319</v>
      </c>
      <c r="C6" s="112" t="s">
        <v>320</v>
      </c>
      <c r="D6" s="113" t="s">
        <v>321</v>
      </c>
      <c r="E6" s="133">
        <v>0.4</v>
      </c>
      <c r="F6" s="6"/>
      <c r="G6" s="6"/>
      <c r="H6" s="6"/>
      <c r="I6" s="6"/>
      <c r="J6" s="6"/>
    </row>
    <row r="7" spans="1:10" ht="66">
      <c r="A7" s="25" t="s">
        <v>322</v>
      </c>
      <c r="B7" s="114" t="s">
        <v>323</v>
      </c>
      <c r="C7" s="112" t="s">
        <v>324</v>
      </c>
      <c r="D7" s="113" t="s">
        <v>268</v>
      </c>
      <c r="E7" s="133">
        <v>0.6</v>
      </c>
      <c r="F7" s="6"/>
      <c r="G7" s="6"/>
      <c r="H7" s="6"/>
      <c r="I7" s="6"/>
      <c r="J7" s="6"/>
    </row>
    <row r="8" spans="1:10" ht="66">
      <c r="A8" s="25" t="s">
        <v>325</v>
      </c>
      <c r="B8" s="115" t="s">
        <v>326</v>
      </c>
      <c r="C8" s="112" t="s">
        <v>327</v>
      </c>
      <c r="D8" s="113" t="s">
        <v>328</v>
      </c>
      <c r="E8" s="133">
        <v>0.8</v>
      </c>
      <c r="F8" s="6"/>
      <c r="G8" s="6"/>
      <c r="H8" s="6"/>
      <c r="I8" s="6"/>
      <c r="J8" s="6"/>
    </row>
    <row r="9" spans="1:10" ht="66">
      <c r="A9" s="25" t="s">
        <v>329</v>
      </c>
      <c r="B9" s="116" t="s">
        <v>330</v>
      </c>
      <c r="C9" s="112" t="s">
        <v>331</v>
      </c>
      <c r="D9" s="113" t="s">
        <v>332</v>
      </c>
      <c r="E9" s="133">
        <v>1</v>
      </c>
      <c r="F9" s="6"/>
      <c r="G9" s="6"/>
      <c r="H9" s="6"/>
      <c r="I9" s="6"/>
      <c r="J9" s="6"/>
    </row>
    <row r="10" spans="1:10" ht="20.25">
      <c r="A10" s="25"/>
      <c r="B10" s="25"/>
      <c r="C10" s="26"/>
      <c r="D10" s="26"/>
      <c r="E10" s="132"/>
      <c r="F10" s="6"/>
      <c r="G10" s="6"/>
      <c r="H10" s="6"/>
      <c r="I10" s="6"/>
      <c r="J10" s="6"/>
    </row>
    <row r="11" spans="1:10" ht="60">
      <c r="A11" s="25"/>
      <c r="B11" s="24"/>
      <c r="C11" s="107" t="s">
        <v>313</v>
      </c>
      <c r="D11" s="107" t="s">
        <v>333</v>
      </c>
      <c r="E11" s="132"/>
      <c r="F11" s="6"/>
      <c r="G11" s="6"/>
      <c r="H11" s="6"/>
      <c r="I11" s="6"/>
      <c r="J11" s="6"/>
    </row>
    <row r="12" spans="1:10" ht="79.5" customHeight="1">
      <c r="A12" s="25"/>
      <c r="B12" s="108" t="s">
        <v>316</v>
      </c>
      <c r="C12" s="109" t="s">
        <v>317</v>
      </c>
      <c r="D12" s="137" t="s">
        <v>334</v>
      </c>
      <c r="E12" s="133">
        <v>0.2</v>
      </c>
      <c r="F12" s="6"/>
      <c r="G12" s="6"/>
      <c r="H12" s="6"/>
      <c r="I12" s="6"/>
      <c r="J12" s="6"/>
    </row>
    <row r="13" spans="1:10" ht="33">
      <c r="A13" s="25"/>
      <c r="B13" s="111" t="s">
        <v>319</v>
      </c>
      <c r="C13" s="112" t="s">
        <v>320</v>
      </c>
      <c r="D13" s="137" t="s">
        <v>335</v>
      </c>
      <c r="E13" s="133">
        <v>0.4</v>
      </c>
      <c r="F13" s="6"/>
      <c r="G13" s="6"/>
      <c r="H13" s="6"/>
      <c r="I13" s="6"/>
      <c r="J13" s="6"/>
    </row>
    <row r="14" spans="1:10" ht="33">
      <c r="A14" s="25"/>
      <c r="B14" s="114" t="s">
        <v>323</v>
      </c>
      <c r="C14" s="112" t="s">
        <v>324</v>
      </c>
      <c r="D14" s="137" t="s">
        <v>336</v>
      </c>
      <c r="E14" s="133">
        <v>0.6</v>
      </c>
      <c r="F14" s="6"/>
      <c r="G14" s="6"/>
      <c r="H14" s="6"/>
      <c r="I14" s="6"/>
      <c r="J14" s="6"/>
    </row>
    <row r="15" spans="1:10" ht="33">
      <c r="A15" s="25"/>
      <c r="B15" s="115" t="s">
        <v>326</v>
      </c>
      <c r="C15" s="112" t="s">
        <v>327</v>
      </c>
      <c r="D15" s="137" t="s">
        <v>337</v>
      </c>
      <c r="E15" s="133">
        <v>0.8</v>
      </c>
      <c r="F15" s="6"/>
      <c r="G15" s="6"/>
      <c r="H15" s="6"/>
      <c r="I15" s="6"/>
      <c r="J15" s="6"/>
    </row>
    <row r="16" spans="1:10" ht="46.5" customHeight="1">
      <c r="A16" s="25"/>
      <c r="B16" s="116" t="s">
        <v>330</v>
      </c>
      <c r="C16" s="112" t="s">
        <v>331</v>
      </c>
      <c r="D16" s="137" t="s">
        <v>338</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313</v>
      </c>
      <c r="D19" s="107" t="s">
        <v>339</v>
      </c>
      <c r="E19" s="132"/>
      <c r="F19" s="6"/>
      <c r="G19" s="6"/>
      <c r="H19" s="6"/>
      <c r="I19" s="6"/>
      <c r="J19" s="6"/>
    </row>
    <row r="20" spans="1:10" ht="57.75" customHeight="1">
      <c r="A20" s="25"/>
      <c r="B20" s="108" t="s">
        <v>316</v>
      </c>
      <c r="C20" s="109" t="s">
        <v>317</v>
      </c>
      <c r="D20" s="137" t="s">
        <v>340</v>
      </c>
      <c r="E20" s="133">
        <v>0.2</v>
      </c>
      <c r="F20" s="6"/>
      <c r="G20" s="6"/>
      <c r="H20" s="6"/>
      <c r="I20" s="6"/>
      <c r="J20" s="6"/>
    </row>
    <row r="21" spans="1:10" ht="54" customHeight="1">
      <c r="A21" s="25"/>
      <c r="B21" s="111" t="s">
        <v>319</v>
      </c>
      <c r="C21" s="112" t="s">
        <v>320</v>
      </c>
      <c r="D21" s="137" t="s">
        <v>341</v>
      </c>
      <c r="E21" s="133">
        <v>0.4</v>
      </c>
      <c r="F21" s="6"/>
      <c r="G21" s="6"/>
      <c r="H21" s="6"/>
      <c r="I21" s="6"/>
      <c r="J21" s="6"/>
    </row>
    <row r="22" spans="1:10" ht="64.5" customHeight="1">
      <c r="A22" s="25"/>
      <c r="B22" s="114" t="s">
        <v>323</v>
      </c>
      <c r="C22" s="112" t="s">
        <v>324</v>
      </c>
      <c r="D22" s="137" t="s">
        <v>342</v>
      </c>
      <c r="E22" s="133">
        <v>0.6</v>
      </c>
      <c r="F22" s="6"/>
      <c r="G22" s="6"/>
      <c r="H22" s="6"/>
      <c r="I22" s="6"/>
      <c r="J22" s="6"/>
    </row>
    <row r="23" spans="1:10" ht="51.75" customHeight="1">
      <c r="A23" s="25"/>
      <c r="B23" s="115" t="s">
        <v>326</v>
      </c>
      <c r="C23" s="112" t="s">
        <v>327</v>
      </c>
      <c r="D23" s="137" t="s">
        <v>343</v>
      </c>
      <c r="E23" s="133">
        <v>0.8</v>
      </c>
      <c r="F23" s="6"/>
      <c r="G23" s="6"/>
      <c r="H23" s="6"/>
      <c r="I23" s="6"/>
      <c r="J23" s="6"/>
    </row>
    <row r="24" spans="1:10" ht="51.75" customHeight="1">
      <c r="A24" s="25"/>
      <c r="B24" s="116" t="s">
        <v>330</v>
      </c>
      <c r="C24" s="112" t="s">
        <v>331</v>
      </c>
      <c r="D24" s="137" t="s">
        <v>344</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313</v>
      </c>
      <c r="D29" s="107" t="s">
        <v>345</v>
      </c>
      <c r="E29" s="132"/>
      <c r="F29" s="6"/>
      <c r="G29" s="6"/>
      <c r="H29" s="6"/>
      <c r="I29" s="6"/>
      <c r="J29" s="6"/>
    </row>
    <row r="30" spans="1:10" ht="75.75" customHeight="1">
      <c r="A30" s="25"/>
      <c r="B30" s="108" t="s">
        <v>316</v>
      </c>
      <c r="C30" s="109" t="s">
        <v>317</v>
      </c>
      <c r="D30" s="137" t="s">
        <v>346</v>
      </c>
      <c r="E30" s="133">
        <v>0.2</v>
      </c>
      <c r="F30" s="6"/>
      <c r="G30" s="6"/>
      <c r="H30" s="6"/>
      <c r="I30" s="6"/>
      <c r="J30" s="6"/>
    </row>
    <row r="31" spans="1:10" ht="65.25" customHeight="1">
      <c r="A31" s="25"/>
      <c r="B31" s="111" t="s">
        <v>319</v>
      </c>
      <c r="C31" s="112" t="s">
        <v>320</v>
      </c>
      <c r="D31" s="137" t="s">
        <v>347</v>
      </c>
      <c r="E31" s="133">
        <v>0.4</v>
      </c>
      <c r="F31" s="6"/>
      <c r="G31" s="6"/>
      <c r="H31" s="6"/>
      <c r="I31" s="6"/>
      <c r="J31" s="6"/>
    </row>
    <row r="32" spans="1:10" ht="57" customHeight="1">
      <c r="A32" s="25"/>
      <c r="B32" s="114" t="s">
        <v>323</v>
      </c>
      <c r="C32" s="112" t="s">
        <v>324</v>
      </c>
      <c r="D32" s="137" t="s">
        <v>348</v>
      </c>
      <c r="E32" s="133">
        <v>0.6</v>
      </c>
      <c r="F32" s="6"/>
      <c r="G32" s="6"/>
      <c r="H32" s="6"/>
      <c r="I32" s="6"/>
      <c r="J32" s="6"/>
    </row>
    <row r="33" spans="1:10" ht="66.75" customHeight="1">
      <c r="A33" s="25"/>
      <c r="B33" s="115" t="s">
        <v>326</v>
      </c>
      <c r="C33" s="112" t="s">
        <v>327</v>
      </c>
      <c r="D33" s="137" t="s">
        <v>349</v>
      </c>
      <c r="E33" s="133">
        <v>0.8</v>
      </c>
      <c r="F33" s="6"/>
      <c r="G33" s="6"/>
      <c r="H33" s="6"/>
      <c r="I33" s="6"/>
      <c r="J33" s="6"/>
    </row>
    <row r="34" spans="1:10" ht="79.5" customHeight="1">
      <c r="A34" s="25"/>
      <c r="B34" s="116" t="s">
        <v>330</v>
      </c>
      <c r="C34" s="112" t="s">
        <v>331</v>
      </c>
      <c r="D34" s="137" t="s">
        <v>350</v>
      </c>
      <c r="E34" s="133">
        <v>1</v>
      </c>
      <c r="F34" s="6"/>
      <c r="G34" s="6"/>
      <c r="H34" s="6"/>
      <c r="I34" s="6"/>
      <c r="J34" s="6"/>
    </row>
    <row r="35" spans="1:10">
      <c r="A35" s="25"/>
      <c r="B35" s="25"/>
      <c r="C35" s="25" t="s">
        <v>351</v>
      </c>
      <c r="D35" s="25" t="s">
        <v>352</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313</v>
      </c>
      <c r="D38" s="107" t="s">
        <v>353</v>
      </c>
      <c r="E38" s="132"/>
      <c r="F38" s="6"/>
      <c r="G38" s="6"/>
      <c r="H38" s="6"/>
      <c r="I38" s="6"/>
      <c r="J38" s="6"/>
    </row>
    <row r="39" spans="1:10" ht="99">
      <c r="A39" s="25"/>
      <c r="B39" s="108" t="s">
        <v>316</v>
      </c>
      <c r="C39" s="109" t="s">
        <v>317</v>
      </c>
      <c r="D39" s="138" t="s">
        <v>354</v>
      </c>
      <c r="E39" s="133">
        <v>0.2</v>
      </c>
      <c r="F39" s="6"/>
      <c r="G39" s="6"/>
      <c r="H39" s="6"/>
      <c r="I39" s="6"/>
      <c r="J39" s="6"/>
    </row>
    <row r="40" spans="1:10" ht="99">
      <c r="A40" s="25"/>
      <c r="B40" s="111" t="s">
        <v>319</v>
      </c>
      <c r="C40" s="112" t="s">
        <v>320</v>
      </c>
      <c r="D40" s="138" t="s">
        <v>355</v>
      </c>
      <c r="E40" s="133">
        <v>0.4</v>
      </c>
      <c r="F40" s="6"/>
      <c r="G40" s="6"/>
      <c r="H40" s="6"/>
      <c r="I40" s="6"/>
      <c r="J40" s="6"/>
    </row>
    <row r="41" spans="1:10" ht="99">
      <c r="A41" s="25"/>
      <c r="B41" s="114" t="s">
        <v>323</v>
      </c>
      <c r="C41" s="112" t="s">
        <v>324</v>
      </c>
      <c r="D41" s="138" t="s">
        <v>356</v>
      </c>
      <c r="E41" s="133">
        <v>0.6</v>
      </c>
      <c r="F41" s="6"/>
      <c r="G41" s="6"/>
      <c r="H41" s="6"/>
      <c r="I41" s="6"/>
      <c r="J41" s="6"/>
    </row>
    <row r="42" spans="1:10" ht="99">
      <c r="A42" s="25"/>
      <c r="B42" s="115" t="s">
        <v>326</v>
      </c>
      <c r="C42" s="112" t="s">
        <v>327</v>
      </c>
      <c r="D42" s="138" t="s">
        <v>357</v>
      </c>
      <c r="E42" s="133">
        <v>0.8</v>
      </c>
      <c r="F42" s="6"/>
      <c r="G42" s="6"/>
      <c r="H42" s="6"/>
      <c r="I42" s="6"/>
      <c r="J42" s="6"/>
    </row>
    <row r="43" spans="1:10" ht="99">
      <c r="A43" s="25"/>
      <c r="B43" s="116" t="s">
        <v>330</v>
      </c>
      <c r="C43" s="112" t="s">
        <v>331</v>
      </c>
      <c r="D43" s="138" t="s">
        <v>358</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359</v>
      </c>
      <c r="E45" s="132"/>
      <c r="F45" s="6"/>
      <c r="G45" s="6"/>
      <c r="H45" s="6"/>
      <c r="I45" s="6"/>
      <c r="J45" s="6"/>
    </row>
    <row r="46" spans="1:10" ht="94.5" customHeight="1">
      <c r="A46" s="25"/>
      <c r="B46" s="115" t="s">
        <v>326</v>
      </c>
      <c r="C46" s="25"/>
      <c r="D46" s="113" t="s">
        <v>360</v>
      </c>
      <c r="E46" s="133">
        <v>0.8</v>
      </c>
      <c r="F46" s="6"/>
      <c r="G46" s="6"/>
      <c r="H46" s="6"/>
      <c r="I46" s="6"/>
      <c r="J46" s="6"/>
    </row>
    <row r="47" spans="1:10" ht="105.75" customHeight="1">
      <c r="A47" s="25"/>
      <c r="B47" s="116" t="s">
        <v>330</v>
      </c>
      <c r="C47" s="26"/>
      <c r="D47" s="113" t="s">
        <v>361</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362</v>
      </c>
      <c r="E51" s="132"/>
      <c r="F51" s="6"/>
      <c r="G51" s="6"/>
      <c r="H51" s="6"/>
      <c r="I51" s="6"/>
      <c r="J51" s="6"/>
    </row>
    <row r="52" spans="1:10" ht="90" customHeight="1">
      <c r="A52" s="25"/>
      <c r="B52" s="115" t="s">
        <v>326</v>
      </c>
      <c r="C52" s="25"/>
      <c r="D52" s="113" t="s">
        <v>363</v>
      </c>
      <c r="E52" s="133">
        <v>0.8</v>
      </c>
      <c r="F52" s="6"/>
      <c r="G52" s="6"/>
      <c r="H52" s="6"/>
      <c r="I52" s="6"/>
      <c r="J52" s="6"/>
    </row>
    <row r="53" spans="1:10" ht="66">
      <c r="A53" s="25"/>
      <c r="B53" s="116" t="s">
        <v>330</v>
      </c>
      <c r="C53" s="26"/>
      <c r="D53" s="113" t="s">
        <v>364</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365</v>
      </c>
      <c r="C237" s="30" t="s">
        <v>366</v>
      </c>
      <c r="D237" t="s">
        <v>365</v>
      </c>
      <c r="E237" s="127" t="s">
        <v>366</v>
      </c>
    </row>
    <row r="238" spans="1:7" ht="21">
      <c r="A238" s="6"/>
      <c r="B238" s="31" t="s">
        <v>367</v>
      </c>
      <c r="C238" s="31" t="s">
        <v>368</v>
      </c>
      <c r="D238" t="s">
        <v>367</v>
      </c>
      <c r="F238" t="s">
        <v>367</v>
      </c>
      <c r="G238" t="str">
        <f ca="1">IF(NOT(ISERROR(MATCH(F238,_xlfn.ANCHORARRAY(B249),0))),#REF!&amp;"Por favor no seleccionar los criterios de impacto",F238)</f>
        <v>Afectación Económica o presupuestal</v>
      </c>
    </row>
    <row r="239" spans="1:7" ht="21">
      <c r="A239" s="6"/>
      <c r="B239" s="31" t="s">
        <v>367</v>
      </c>
      <c r="C239" s="31" t="s">
        <v>320</v>
      </c>
      <c r="E239" s="127" t="s">
        <v>368</v>
      </c>
    </row>
    <row r="240" spans="1:7" ht="21">
      <c r="A240" s="6"/>
      <c r="B240" s="31" t="s">
        <v>367</v>
      </c>
      <c r="C240" s="31" t="s">
        <v>324</v>
      </c>
      <c r="E240" s="127" t="s">
        <v>320</v>
      </c>
    </row>
    <row r="241" spans="1:5" ht="21">
      <c r="A241" s="6"/>
      <c r="B241" s="31" t="s">
        <v>367</v>
      </c>
      <c r="C241" s="31" t="s">
        <v>327</v>
      </c>
      <c r="E241" s="127" t="s">
        <v>324</v>
      </c>
    </row>
    <row r="242" spans="1:5" ht="21">
      <c r="A242" s="6"/>
      <c r="B242" s="31" t="s">
        <v>367</v>
      </c>
      <c r="C242" s="31" t="s">
        <v>331</v>
      </c>
      <c r="E242" s="127" t="s">
        <v>327</v>
      </c>
    </row>
    <row r="243" spans="1:5" ht="21">
      <c r="A243" s="6"/>
      <c r="B243" s="31" t="s">
        <v>314</v>
      </c>
      <c r="C243" s="31" t="s">
        <v>318</v>
      </c>
      <c r="E243" s="127" t="s">
        <v>331</v>
      </c>
    </row>
    <row r="244" spans="1:5" ht="21">
      <c r="A244" s="6"/>
      <c r="B244" s="31" t="s">
        <v>314</v>
      </c>
      <c r="C244" s="31" t="s">
        <v>369</v>
      </c>
      <c r="D244" t="s">
        <v>314</v>
      </c>
    </row>
    <row r="245" spans="1:5" ht="21">
      <c r="A245" s="6"/>
      <c r="B245" s="31" t="s">
        <v>314</v>
      </c>
      <c r="C245" s="31" t="s">
        <v>268</v>
      </c>
      <c r="E245" s="127" t="s">
        <v>318</v>
      </c>
    </row>
    <row r="246" spans="1:5" ht="21">
      <c r="A246" s="6"/>
      <c r="B246" s="31" t="s">
        <v>314</v>
      </c>
      <c r="C246" s="31" t="s">
        <v>370</v>
      </c>
      <c r="E246" s="127" t="s">
        <v>369</v>
      </c>
    </row>
    <row r="247" spans="1:5" ht="21">
      <c r="A247" s="6"/>
      <c r="B247" s="31" t="s">
        <v>314</v>
      </c>
      <c r="C247" s="31" t="s">
        <v>332</v>
      </c>
      <c r="E247" s="127" t="s">
        <v>268</v>
      </c>
    </row>
    <row r="248" spans="1:5">
      <c r="A248" s="6"/>
      <c r="B248" s="32"/>
      <c r="C248" s="32"/>
      <c r="E248" s="127" t="s">
        <v>370</v>
      </c>
    </row>
    <row r="249" spans="1:5">
      <c r="A249" s="6"/>
      <c r="B249" s="32" t="e" cm="1">
        <f t="array" aca="1" ref="B249:B251" ca="1">_xlfn.UNIQUE(Tabla1[[#All],[Criterios]])</f>
        <v>#NAME?</v>
      </c>
      <c r="C249" s="32"/>
      <c r="E249" s="127" t="s">
        <v>332</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L11"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55" t="s">
        <v>393</v>
      </c>
      <c r="C4" s="355"/>
      <c r="D4" s="355"/>
      <c r="E4" s="355"/>
      <c r="F4" s="355"/>
      <c r="G4" s="355"/>
      <c r="H4" s="355"/>
      <c r="I4" s="355"/>
      <c r="J4" s="356" t="s">
        <v>127</v>
      </c>
      <c r="K4" s="356"/>
      <c r="L4" s="356"/>
      <c r="M4" s="356"/>
      <c r="N4" s="356"/>
      <c r="O4" s="356"/>
      <c r="P4" s="356"/>
      <c r="Q4" s="356"/>
      <c r="R4" s="356"/>
      <c r="S4" s="356"/>
      <c r="T4" s="356"/>
      <c r="U4" s="356"/>
      <c r="V4" s="356"/>
      <c r="W4" s="356"/>
      <c r="X4" s="356"/>
      <c r="Y4" s="356"/>
      <c r="Z4" s="356"/>
      <c r="AA4" s="356"/>
      <c r="AB4" s="356"/>
      <c r="AC4" s="356"/>
      <c r="AD4" s="356"/>
      <c r="AE4" s="356"/>
      <c r="AF4" s="356"/>
      <c r="AG4" s="356"/>
      <c r="AH4" s="356"/>
      <c r="AI4" s="356"/>
      <c r="AJ4" s="356"/>
      <c r="AK4" s="356"/>
      <c r="AL4" s="356"/>
      <c r="AT4" s="357" t="s">
        <v>161</v>
      </c>
      <c r="AU4" s="357"/>
    </row>
    <row r="5" spans="2:47">
      <c r="B5" s="355"/>
      <c r="C5" s="355"/>
      <c r="D5" s="355"/>
      <c r="E5" s="355"/>
      <c r="F5" s="355"/>
      <c r="G5" s="355"/>
      <c r="H5" s="355"/>
      <c r="I5" s="355"/>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T5" s="357"/>
      <c r="AU5" s="357"/>
    </row>
    <row r="6" spans="2:47">
      <c r="B6" s="355"/>
      <c r="C6" s="355"/>
      <c r="D6" s="355"/>
      <c r="E6" s="355"/>
      <c r="F6" s="355"/>
      <c r="G6" s="355"/>
      <c r="H6" s="355"/>
      <c r="I6" s="355"/>
      <c r="J6" s="356"/>
      <c r="K6" s="356"/>
      <c r="L6" s="356"/>
      <c r="M6" s="356"/>
      <c r="N6" s="356"/>
      <c r="O6" s="356"/>
      <c r="P6" s="356"/>
      <c r="Q6" s="356"/>
      <c r="R6" s="356"/>
      <c r="S6" s="356"/>
      <c r="T6" s="356"/>
      <c r="U6" s="356"/>
      <c r="V6" s="356"/>
      <c r="W6" s="356"/>
      <c r="X6" s="356"/>
      <c r="Y6" s="356"/>
      <c r="Z6" s="356"/>
      <c r="AA6" s="356"/>
      <c r="AB6" s="356"/>
      <c r="AC6" s="356"/>
      <c r="AD6" s="356"/>
      <c r="AE6" s="356"/>
      <c r="AF6" s="356"/>
      <c r="AG6" s="356"/>
      <c r="AH6" s="356"/>
      <c r="AI6" s="356"/>
      <c r="AJ6" s="356"/>
      <c r="AK6" s="356"/>
      <c r="AL6" s="356"/>
      <c r="AT6" s="357"/>
      <c r="AU6" s="357"/>
    </row>
    <row r="7" spans="2:47" ht="15.75" thickBot="1"/>
    <row r="8" spans="2:47" ht="15.75">
      <c r="B8" s="358" t="s">
        <v>301</v>
      </c>
      <c r="C8" s="358"/>
      <c r="D8" s="359"/>
      <c r="E8" s="326" t="s">
        <v>394</v>
      </c>
      <c r="F8" s="327"/>
      <c r="G8" s="327"/>
      <c r="H8" s="327"/>
      <c r="I8" s="328"/>
      <c r="J8" s="45" t="s">
        <v>395</v>
      </c>
      <c r="K8" s="46" t="s">
        <v>395</v>
      </c>
      <c r="L8" s="46" t="s">
        <v>395</v>
      </c>
      <c r="M8" s="46" t="s">
        <v>395</v>
      </c>
      <c r="N8" s="46" t="s">
        <v>395</v>
      </c>
      <c r="O8" s="47" t="s">
        <v>395</v>
      </c>
      <c r="P8" s="45" t="s">
        <v>395</v>
      </c>
      <c r="Q8" s="46" t="s">
        <v>395</v>
      </c>
      <c r="R8" s="46" t="s">
        <v>395</v>
      </c>
      <c r="S8" s="46" t="s">
        <v>395</v>
      </c>
      <c r="T8" s="46" t="s">
        <v>395</v>
      </c>
      <c r="U8" s="47" t="s">
        <v>395</v>
      </c>
      <c r="V8" s="45" t="s">
        <v>395</v>
      </c>
      <c r="W8" s="46" t="s">
        <v>395</v>
      </c>
      <c r="X8" s="46" t="s">
        <v>395</v>
      </c>
      <c r="Y8" s="46" t="s">
        <v>395</v>
      </c>
      <c r="Z8" s="46" t="s">
        <v>395</v>
      </c>
      <c r="AA8" s="47" t="s">
        <v>395</v>
      </c>
      <c r="AB8" s="45" t="s">
        <v>395</v>
      </c>
      <c r="AC8" s="46" t="s">
        <v>395</v>
      </c>
      <c r="AD8" s="46" t="s">
        <v>395</v>
      </c>
      <c r="AE8" s="46" t="s">
        <v>395</v>
      </c>
      <c r="AF8" s="46" t="s">
        <v>395</v>
      </c>
      <c r="AG8" s="47" t="s">
        <v>395</v>
      </c>
      <c r="AH8" s="48" t="s">
        <v>395</v>
      </c>
      <c r="AI8" s="49" t="s">
        <v>395</v>
      </c>
      <c r="AJ8" s="49" t="s">
        <v>395</v>
      </c>
      <c r="AK8" s="49" t="s">
        <v>395</v>
      </c>
      <c r="AL8" s="49" t="s">
        <v>395</v>
      </c>
      <c r="AN8" s="360" t="s">
        <v>396</v>
      </c>
      <c r="AO8" s="361"/>
      <c r="AP8" s="361"/>
      <c r="AQ8" s="361"/>
      <c r="AR8" s="361"/>
      <c r="AS8" s="362"/>
      <c r="AT8" s="344" t="s">
        <v>397</v>
      </c>
      <c r="AU8" s="344"/>
    </row>
    <row r="9" spans="2:47" ht="15.75">
      <c r="B9" s="358"/>
      <c r="C9" s="358"/>
      <c r="D9" s="359"/>
      <c r="E9" s="332"/>
      <c r="F9" s="330"/>
      <c r="G9" s="330"/>
      <c r="H9" s="330"/>
      <c r="I9" s="331"/>
      <c r="J9" s="50" t="s">
        <v>395</v>
      </c>
      <c r="K9" s="51" t="s">
        <v>395</v>
      </c>
      <c r="L9" s="51" t="s">
        <v>395</v>
      </c>
      <c r="M9" s="51" t="s">
        <v>395</v>
      </c>
      <c r="N9" s="51" t="s">
        <v>395</v>
      </c>
      <c r="O9" s="52" t="s">
        <v>395</v>
      </c>
      <c r="P9" s="50" t="s">
        <v>395</v>
      </c>
      <c r="Q9" s="51" t="s">
        <v>395</v>
      </c>
      <c r="R9" s="51" t="s">
        <v>395</v>
      </c>
      <c r="S9" s="51" t="s">
        <v>395</v>
      </c>
      <c r="T9" s="51" t="s">
        <v>395</v>
      </c>
      <c r="U9" s="52" t="s">
        <v>395</v>
      </c>
      <c r="V9" s="50" t="s">
        <v>395</v>
      </c>
      <c r="W9" s="51" t="s">
        <v>395</v>
      </c>
      <c r="X9" s="51" t="s">
        <v>395</v>
      </c>
      <c r="Y9" s="51" t="s">
        <v>395</v>
      </c>
      <c r="Z9" s="51" t="s">
        <v>395</v>
      </c>
      <c r="AA9" s="52" t="s">
        <v>395</v>
      </c>
      <c r="AB9" s="50" t="s">
        <v>395</v>
      </c>
      <c r="AC9" s="51" t="s">
        <v>395</v>
      </c>
      <c r="AD9" s="51" t="s">
        <v>395</v>
      </c>
      <c r="AE9" s="51" t="s">
        <v>395</v>
      </c>
      <c r="AF9" s="51" t="s">
        <v>395</v>
      </c>
      <c r="AG9" s="52" t="s">
        <v>395</v>
      </c>
      <c r="AH9" s="53" t="s">
        <v>395</v>
      </c>
      <c r="AI9" s="54" t="s">
        <v>395</v>
      </c>
      <c r="AJ9" s="54" t="s">
        <v>395</v>
      </c>
      <c r="AK9" s="54" t="s">
        <v>395</v>
      </c>
      <c r="AL9" s="54" t="s">
        <v>395</v>
      </c>
      <c r="AN9" s="363"/>
      <c r="AO9" s="364"/>
      <c r="AP9" s="364"/>
      <c r="AQ9" s="364"/>
      <c r="AR9" s="364"/>
      <c r="AS9" s="365"/>
      <c r="AT9" s="344"/>
      <c r="AU9" s="344"/>
    </row>
    <row r="10" spans="2:47" ht="15.75">
      <c r="B10" s="358"/>
      <c r="C10" s="358"/>
      <c r="D10" s="359"/>
      <c r="E10" s="332"/>
      <c r="F10" s="330"/>
      <c r="G10" s="330"/>
      <c r="H10" s="330"/>
      <c r="I10" s="331"/>
      <c r="J10" s="50" t="s">
        <v>395</v>
      </c>
      <c r="K10" s="51" t="s">
        <v>395</v>
      </c>
      <c r="L10" s="51" t="s">
        <v>395</v>
      </c>
      <c r="M10" s="51" t="s">
        <v>395</v>
      </c>
      <c r="N10" s="51" t="s">
        <v>395</v>
      </c>
      <c r="O10" s="52" t="s">
        <v>395</v>
      </c>
      <c r="P10" s="50" t="s">
        <v>395</v>
      </c>
      <c r="Q10" s="51" t="s">
        <v>395</v>
      </c>
      <c r="R10" s="51" t="s">
        <v>395</v>
      </c>
      <c r="S10" s="51" t="s">
        <v>395</v>
      </c>
      <c r="T10" s="51" t="s">
        <v>395</v>
      </c>
      <c r="U10" s="52" t="s">
        <v>395</v>
      </c>
      <c r="V10" s="50" t="s">
        <v>395</v>
      </c>
      <c r="W10" s="51" t="s">
        <v>395</v>
      </c>
      <c r="X10" s="51" t="s">
        <v>395</v>
      </c>
      <c r="Y10" s="51" t="s">
        <v>395</v>
      </c>
      <c r="Z10" s="51" t="s">
        <v>395</v>
      </c>
      <c r="AA10" s="52" t="s">
        <v>395</v>
      </c>
      <c r="AB10" s="50" t="s">
        <v>395</v>
      </c>
      <c r="AC10" s="51" t="s">
        <v>395</v>
      </c>
      <c r="AD10" s="51" t="s">
        <v>395</v>
      </c>
      <c r="AE10" s="51" t="s">
        <v>395</v>
      </c>
      <c r="AF10" s="51" t="s">
        <v>395</v>
      </c>
      <c r="AG10" s="52" t="s">
        <v>395</v>
      </c>
      <c r="AH10" s="53" t="s">
        <v>395</v>
      </c>
      <c r="AI10" s="54" t="s">
        <v>395</v>
      </c>
      <c r="AJ10" s="54" t="s">
        <v>395</v>
      </c>
      <c r="AK10" s="54" t="s">
        <v>395</v>
      </c>
      <c r="AL10" s="54" t="s">
        <v>395</v>
      </c>
      <c r="AN10" s="363"/>
      <c r="AO10" s="364"/>
      <c r="AP10" s="364"/>
      <c r="AQ10" s="364"/>
      <c r="AR10" s="364"/>
      <c r="AS10" s="365"/>
      <c r="AT10" s="344"/>
      <c r="AU10" s="344"/>
    </row>
    <row r="11" spans="2:47" ht="15.75">
      <c r="B11" s="358"/>
      <c r="C11" s="358"/>
      <c r="D11" s="359"/>
      <c r="E11" s="332"/>
      <c r="F11" s="330"/>
      <c r="G11" s="330"/>
      <c r="H11" s="330"/>
      <c r="I11" s="331"/>
      <c r="J11" s="50" t="s">
        <v>395</v>
      </c>
      <c r="K11" s="51" t="s">
        <v>395</v>
      </c>
      <c r="L11" s="51" t="s">
        <v>395</v>
      </c>
      <c r="M11" s="51" t="s">
        <v>395</v>
      </c>
      <c r="N11" s="51" t="s">
        <v>395</v>
      </c>
      <c r="O11" s="52" t="s">
        <v>395</v>
      </c>
      <c r="P11" s="50" t="s">
        <v>395</v>
      </c>
      <c r="Q11" s="51" t="s">
        <v>395</v>
      </c>
      <c r="R11" s="51" t="s">
        <v>395</v>
      </c>
      <c r="S11" s="51" t="s">
        <v>395</v>
      </c>
      <c r="T11" s="51" t="s">
        <v>395</v>
      </c>
      <c r="U11" s="52" t="s">
        <v>395</v>
      </c>
      <c r="V11" s="50" t="s">
        <v>395</v>
      </c>
      <c r="W11" s="51" t="s">
        <v>395</v>
      </c>
      <c r="X11" s="51" t="s">
        <v>395</v>
      </c>
      <c r="Y11" s="51" t="s">
        <v>395</v>
      </c>
      <c r="Z11" s="51" t="s">
        <v>395</v>
      </c>
      <c r="AA11" s="52" t="s">
        <v>395</v>
      </c>
      <c r="AB11" s="50" t="s">
        <v>395</v>
      </c>
      <c r="AC11" s="51" t="s">
        <v>395</v>
      </c>
      <c r="AD11" s="51" t="s">
        <v>395</v>
      </c>
      <c r="AE11" s="51" t="s">
        <v>395</v>
      </c>
      <c r="AF11" s="51" t="s">
        <v>395</v>
      </c>
      <c r="AG11" s="52" t="s">
        <v>395</v>
      </c>
      <c r="AH11" s="53" t="s">
        <v>395</v>
      </c>
      <c r="AI11" s="54" t="s">
        <v>395</v>
      </c>
      <c r="AJ11" s="54" t="s">
        <v>395</v>
      </c>
      <c r="AK11" s="54" t="s">
        <v>395</v>
      </c>
      <c r="AL11" s="54" t="s">
        <v>395</v>
      </c>
      <c r="AN11" s="363"/>
      <c r="AO11" s="364"/>
      <c r="AP11" s="364"/>
      <c r="AQ11" s="364"/>
      <c r="AR11" s="364"/>
      <c r="AS11" s="365"/>
      <c r="AT11" s="344"/>
      <c r="AU11" s="344"/>
    </row>
    <row r="12" spans="2:47" ht="15.75">
      <c r="B12" s="358"/>
      <c r="C12" s="358"/>
      <c r="D12" s="359"/>
      <c r="E12" s="332"/>
      <c r="F12" s="330"/>
      <c r="G12" s="330"/>
      <c r="H12" s="330"/>
      <c r="I12" s="331"/>
      <c r="J12" s="50" t="s">
        <v>395</v>
      </c>
      <c r="K12" s="51" t="s">
        <v>395</v>
      </c>
      <c r="L12" s="51" t="s">
        <v>395</v>
      </c>
      <c r="M12" s="51" t="s">
        <v>395</v>
      </c>
      <c r="N12" s="51" t="s">
        <v>395</v>
      </c>
      <c r="O12" s="52" t="s">
        <v>395</v>
      </c>
      <c r="P12" s="50" t="s">
        <v>395</v>
      </c>
      <c r="Q12" s="51" t="s">
        <v>395</v>
      </c>
      <c r="R12" s="51" t="s">
        <v>395</v>
      </c>
      <c r="S12" s="51" t="s">
        <v>395</v>
      </c>
      <c r="T12" s="51" t="s">
        <v>395</v>
      </c>
      <c r="U12" s="52" t="s">
        <v>395</v>
      </c>
      <c r="V12" s="50" t="s">
        <v>395</v>
      </c>
      <c r="W12" s="51" t="s">
        <v>395</v>
      </c>
      <c r="X12" s="51" t="s">
        <v>395</v>
      </c>
      <c r="Y12" s="51" t="s">
        <v>395</v>
      </c>
      <c r="Z12" s="51" t="s">
        <v>395</v>
      </c>
      <c r="AA12" s="52" t="s">
        <v>395</v>
      </c>
      <c r="AB12" s="50" t="s">
        <v>395</v>
      </c>
      <c r="AC12" s="51" t="s">
        <v>395</v>
      </c>
      <c r="AD12" s="51" t="s">
        <v>395</v>
      </c>
      <c r="AE12" s="51" t="s">
        <v>395</v>
      </c>
      <c r="AF12" s="51" t="s">
        <v>395</v>
      </c>
      <c r="AG12" s="52" t="s">
        <v>395</v>
      </c>
      <c r="AH12" s="53" t="s">
        <v>395</v>
      </c>
      <c r="AI12" s="54" t="s">
        <v>395</v>
      </c>
      <c r="AJ12" s="54" t="s">
        <v>395</v>
      </c>
      <c r="AK12" s="54" t="s">
        <v>395</v>
      </c>
      <c r="AL12" s="54" t="s">
        <v>395</v>
      </c>
      <c r="AN12" s="363"/>
      <c r="AO12" s="364"/>
      <c r="AP12" s="364"/>
      <c r="AQ12" s="364"/>
      <c r="AR12" s="364"/>
      <c r="AS12" s="365"/>
      <c r="AT12" s="344"/>
      <c r="AU12" s="344"/>
    </row>
    <row r="13" spans="2:47" ht="15.75">
      <c r="B13" s="358"/>
      <c r="C13" s="358"/>
      <c r="D13" s="359"/>
      <c r="E13" s="332"/>
      <c r="F13" s="330"/>
      <c r="G13" s="330"/>
      <c r="H13" s="330"/>
      <c r="I13" s="331"/>
      <c r="J13" s="50" t="s">
        <v>395</v>
      </c>
      <c r="K13" s="51" t="s">
        <v>395</v>
      </c>
      <c r="L13" s="51" t="s">
        <v>395</v>
      </c>
      <c r="M13" s="51" t="s">
        <v>395</v>
      </c>
      <c r="N13" s="51" t="s">
        <v>395</v>
      </c>
      <c r="O13" s="52" t="s">
        <v>395</v>
      </c>
      <c r="P13" s="50" t="s">
        <v>395</v>
      </c>
      <c r="Q13" s="51" t="s">
        <v>395</v>
      </c>
      <c r="R13" s="51" t="s">
        <v>395</v>
      </c>
      <c r="S13" s="51" t="s">
        <v>395</v>
      </c>
      <c r="T13" s="51" t="s">
        <v>395</v>
      </c>
      <c r="U13" s="52" t="s">
        <v>395</v>
      </c>
      <c r="V13" s="50" t="s">
        <v>395</v>
      </c>
      <c r="W13" s="51" t="s">
        <v>395</v>
      </c>
      <c r="X13" s="51" t="s">
        <v>395</v>
      </c>
      <c r="Y13" s="51" t="s">
        <v>395</v>
      </c>
      <c r="Z13" s="51" t="s">
        <v>395</v>
      </c>
      <c r="AA13" s="52" t="s">
        <v>395</v>
      </c>
      <c r="AB13" s="50" t="s">
        <v>395</v>
      </c>
      <c r="AC13" s="51" t="s">
        <v>395</v>
      </c>
      <c r="AD13" s="51" t="s">
        <v>395</v>
      </c>
      <c r="AE13" s="51" t="s">
        <v>395</v>
      </c>
      <c r="AF13" s="51" t="s">
        <v>395</v>
      </c>
      <c r="AG13" s="52" t="s">
        <v>395</v>
      </c>
      <c r="AH13" s="53" t="s">
        <v>395</v>
      </c>
      <c r="AI13" s="54" t="s">
        <v>395</v>
      </c>
      <c r="AJ13" s="54" t="s">
        <v>395</v>
      </c>
      <c r="AK13" s="54" t="s">
        <v>395</v>
      </c>
      <c r="AL13" s="54" t="s">
        <v>395</v>
      </c>
      <c r="AN13" s="363"/>
      <c r="AO13" s="364"/>
      <c r="AP13" s="364"/>
      <c r="AQ13" s="364"/>
      <c r="AR13" s="364"/>
      <c r="AS13" s="365"/>
      <c r="AT13" s="344"/>
      <c r="AU13" s="344"/>
    </row>
    <row r="14" spans="2:47" ht="5.25" customHeight="1" thickBot="1">
      <c r="B14" s="358"/>
      <c r="C14" s="358"/>
      <c r="D14" s="359"/>
      <c r="E14" s="332"/>
      <c r="F14" s="330"/>
      <c r="G14" s="330"/>
      <c r="H14" s="330"/>
      <c r="I14" s="331"/>
      <c r="J14" s="50" t="s">
        <v>395</v>
      </c>
      <c r="K14" s="51" t="s">
        <v>395</v>
      </c>
      <c r="L14" s="51" t="s">
        <v>395</v>
      </c>
      <c r="M14" s="51" t="s">
        <v>395</v>
      </c>
      <c r="N14" s="51" t="s">
        <v>395</v>
      </c>
      <c r="O14" s="52" t="s">
        <v>395</v>
      </c>
      <c r="P14" s="50" t="s">
        <v>395</v>
      </c>
      <c r="Q14" s="51" t="s">
        <v>395</v>
      </c>
      <c r="R14" s="51" t="s">
        <v>395</v>
      </c>
      <c r="S14" s="51" t="s">
        <v>395</v>
      </c>
      <c r="T14" s="51" t="s">
        <v>395</v>
      </c>
      <c r="U14" s="52" t="s">
        <v>395</v>
      </c>
      <c r="V14" s="50" t="s">
        <v>395</v>
      </c>
      <c r="W14" s="51" t="s">
        <v>395</v>
      </c>
      <c r="X14" s="51" t="s">
        <v>395</v>
      </c>
      <c r="Y14" s="51" t="s">
        <v>395</v>
      </c>
      <c r="Z14" s="51" t="s">
        <v>395</v>
      </c>
      <c r="AA14" s="52" t="s">
        <v>395</v>
      </c>
      <c r="AB14" s="50" t="s">
        <v>395</v>
      </c>
      <c r="AC14" s="51" t="s">
        <v>395</v>
      </c>
      <c r="AD14" s="51" t="s">
        <v>395</v>
      </c>
      <c r="AE14" s="51" t="s">
        <v>395</v>
      </c>
      <c r="AF14" s="51" t="s">
        <v>395</v>
      </c>
      <c r="AG14" s="52" t="s">
        <v>395</v>
      </c>
      <c r="AH14" s="53" t="s">
        <v>395</v>
      </c>
      <c r="AI14" s="54" t="s">
        <v>395</v>
      </c>
      <c r="AJ14" s="54" t="s">
        <v>395</v>
      </c>
      <c r="AK14" s="54" t="s">
        <v>395</v>
      </c>
      <c r="AL14" s="54" t="s">
        <v>395</v>
      </c>
      <c r="AN14" s="363"/>
      <c r="AO14" s="364"/>
      <c r="AP14" s="364"/>
      <c r="AQ14" s="364"/>
      <c r="AR14" s="364"/>
      <c r="AS14" s="365"/>
      <c r="AT14" s="344"/>
      <c r="AU14" s="344"/>
    </row>
    <row r="15" spans="2:47" ht="16.5" hidden="1" thickBot="1">
      <c r="B15" s="358"/>
      <c r="C15" s="358"/>
      <c r="D15" s="359"/>
      <c r="E15" s="332"/>
      <c r="F15" s="330"/>
      <c r="G15" s="330"/>
      <c r="H15" s="330"/>
      <c r="I15" s="331"/>
      <c r="J15" s="50" t="s">
        <v>395</v>
      </c>
      <c r="K15" s="51" t="s">
        <v>395</v>
      </c>
      <c r="L15" s="51" t="s">
        <v>395</v>
      </c>
      <c r="M15" s="51" t="s">
        <v>395</v>
      </c>
      <c r="N15" s="51" t="s">
        <v>395</v>
      </c>
      <c r="O15" s="52" t="s">
        <v>395</v>
      </c>
      <c r="P15" s="50" t="s">
        <v>395</v>
      </c>
      <c r="Q15" s="51" t="s">
        <v>395</v>
      </c>
      <c r="R15" s="51" t="s">
        <v>395</v>
      </c>
      <c r="S15" s="51" t="s">
        <v>395</v>
      </c>
      <c r="T15" s="51" t="s">
        <v>395</v>
      </c>
      <c r="U15" s="52" t="s">
        <v>395</v>
      </c>
      <c r="V15" s="50" t="s">
        <v>395</v>
      </c>
      <c r="W15" s="51" t="s">
        <v>395</v>
      </c>
      <c r="X15" s="51" t="s">
        <v>395</v>
      </c>
      <c r="Y15" s="51" t="s">
        <v>395</v>
      </c>
      <c r="Z15" s="51" t="s">
        <v>395</v>
      </c>
      <c r="AA15" s="52" t="s">
        <v>395</v>
      </c>
      <c r="AB15" s="50" t="s">
        <v>395</v>
      </c>
      <c r="AC15" s="51" t="s">
        <v>395</v>
      </c>
      <c r="AD15" s="51" t="s">
        <v>395</v>
      </c>
      <c r="AE15" s="51" t="s">
        <v>395</v>
      </c>
      <c r="AF15" s="51" t="s">
        <v>395</v>
      </c>
      <c r="AG15" s="52" t="s">
        <v>395</v>
      </c>
      <c r="AH15" s="53" t="s">
        <v>395</v>
      </c>
      <c r="AI15" s="54" t="s">
        <v>395</v>
      </c>
      <c r="AJ15" s="54" t="s">
        <v>395</v>
      </c>
      <c r="AK15" s="54" t="s">
        <v>395</v>
      </c>
      <c r="AL15" s="54" t="s">
        <v>395</v>
      </c>
      <c r="AN15" s="363"/>
      <c r="AO15" s="364"/>
      <c r="AP15" s="364"/>
      <c r="AQ15" s="364"/>
      <c r="AR15" s="364"/>
      <c r="AS15" s="365"/>
      <c r="AT15" s="35"/>
      <c r="AU15" s="35"/>
    </row>
    <row r="16" spans="2:47" ht="16.5" hidden="1" thickBot="1">
      <c r="B16" s="358"/>
      <c r="C16" s="358"/>
      <c r="D16" s="359"/>
      <c r="E16" s="332"/>
      <c r="F16" s="330"/>
      <c r="G16" s="330"/>
      <c r="H16" s="330"/>
      <c r="I16" s="331"/>
      <c r="J16" s="50" t="s">
        <v>395</v>
      </c>
      <c r="K16" s="51" t="s">
        <v>395</v>
      </c>
      <c r="L16" s="51" t="s">
        <v>395</v>
      </c>
      <c r="M16" s="51" t="s">
        <v>395</v>
      </c>
      <c r="N16" s="51" t="s">
        <v>395</v>
      </c>
      <c r="O16" s="52" t="s">
        <v>395</v>
      </c>
      <c r="P16" s="50" t="s">
        <v>395</v>
      </c>
      <c r="Q16" s="51" t="s">
        <v>395</v>
      </c>
      <c r="R16" s="51" t="s">
        <v>395</v>
      </c>
      <c r="S16" s="51" t="s">
        <v>395</v>
      </c>
      <c r="T16" s="51" t="s">
        <v>395</v>
      </c>
      <c r="U16" s="52" t="s">
        <v>395</v>
      </c>
      <c r="V16" s="50" t="s">
        <v>395</v>
      </c>
      <c r="W16" s="51" t="s">
        <v>395</v>
      </c>
      <c r="X16" s="51" t="s">
        <v>395</v>
      </c>
      <c r="Y16" s="51" t="s">
        <v>395</v>
      </c>
      <c r="Z16" s="51" t="s">
        <v>395</v>
      </c>
      <c r="AA16" s="52" t="s">
        <v>395</v>
      </c>
      <c r="AB16" s="50" t="s">
        <v>395</v>
      </c>
      <c r="AC16" s="51" t="s">
        <v>395</v>
      </c>
      <c r="AD16" s="51" t="s">
        <v>395</v>
      </c>
      <c r="AE16" s="51" t="s">
        <v>395</v>
      </c>
      <c r="AF16" s="51" t="s">
        <v>395</v>
      </c>
      <c r="AG16" s="52" t="s">
        <v>395</v>
      </c>
      <c r="AH16" s="53" t="s">
        <v>395</v>
      </c>
      <c r="AI16" s="54" t="s">
        <v>395</v>
      </c>
      <c r="AJ16" s="54" t="s">
        <v>395</v>
      </c>
      <c r="AK16" s="54" t="s">
        <v>395</v>
      </c>
      <c r="AL16" s="54" t="s">
        <v>395</v>
      </c>
      <c r="AN16" s="363"/>
      <c r="AO16" s="364"/>
      <c r="AP16" s="364"/>
      <c r="AQ16" s="364"/>
      <c r="AR16" s="364"/>
      <c r="AS16" s="365"/>
      <c r="AT16" s="35"/>
      <c r="AU16" s="35"/>
    </row>
    <row r="17" spans="2:47" ht="16.5" hidden="1" thickBot="1">
      <c r="B17" s="358"/>
      <c r="C17" s="358"/>
      <c r="D17" s="359"/>
      <c r="E17" s="333"/>
      <c r="F17" s="334"/>
      <c r="G17" s="334"/>
      <c r="H17" s="334"/>
      <c r="I17" s="335"/>
      <c r="J17" s="55" t="s">
        <v>395</v>
      </c>
      <c r="K17" s="56" t="s">
        <v>395</v>
      </c>
      <c r="L17" s="56" t="s">
        <v>395</v>
      </c>
      <c r="M17" s="56" t="s">
        <v>395</v>
      </c>
      <c r="N17" s="56" t="s">
        <v>395</v>
      </c>
      <c r="O17" s="57" t="s">
        <v>395</v>
      </c>
      <c r="P17" s="50" t="s">
        <v>395</v>
      </c>
      <c r="Q17" s="51" t="s">
        <v>395</v>
      </c>
      <c r="R17" s="51" t="s">
        <v>395</v>
      </c>
      <c r="S17" s="51" t="s">
        <v>395</v>
      </c>
      <c r="T17" s="51" t="s">
        <v>395</v>
      </c>
      <c r="U17" s="52" t="s">
        <v>395</v>
      </c>
      <c r="V17" s="55" t="s">
        <v>395</v>
      </c>
      <c r="W17" s="56" t="s">
        <v>395</v>
      </c>
      <c r="X17" s="56" t="s">
        <v>395</v>
      </c>
      <c r="Y17" s="56" t="s">
        <v>395</v>
      </c>
      <c r="Z17" s="56" t="s">
        <v>395</v>
      </c>
      <c r="AA17" s="57" t="s">
        <v>395</v>
      </c>
      <c r="AB17" s="50" t="s">
        <v>395</v>
      </c>
      <c r="AC17" s="51" t="s">
        <v>395</v>
      </c>
      <c r="AD17" s="51" t="s">
        <v>395</v>
      </c>
      <c r="AE17" s="51" t="s">
        <v>395</v>
      </c>
      <c r="AF17" s="51" t="s">
        <v>395</v>
      </c>
      <c r="AG17" s="52" t="s">
        <v>395</v>
      </c>
      <c r="AH17" s="58" t="s">
        <v>395</v>
      </c>
      <c r="AI17" s="59" t="s">
        <v>395</v>
      </c>
      <c r="AJ17" s="59" t="s">
        <v>395</v>
      </c>
      <c r="AK17" s="59" t="s">
        <v>395</v>
      </c>
      <c r="AL17" s="59" t="s">
        <v>395</v>
      </c>
      <c r="AN17" s="366"/>
      <c r="AO17" s="367"/>
      <c r="AP17" s="367"/>
      <c r="AQ17" s="367"/>
      <c r="AR17" s="367"/>
      <c r="AS17" s="368"/>
      <c r="AT17" s="35"/>
      <c r="AU17" s="35"/>
    </row>
    <row r="18" spans="2:47" ht="15.75" customHeight="1">
      <c r="B18" s="358"/>
      <c r="C18" s="358"/>
      <c r="D18" s="359"/>
      <c r="E18" s="326" t="s">
        <v>398</v>
      </c>
      <c r="F18" s="327"/>
      <c r="G18" s="327"/>
      <c r="H18" s="327"/>
      <c r="I18" s="327"/>
      <c r="J18" s="176" t="s">
        <v>395</v>
      </c>
      <c r="K18" s="177" t="s">
        <v>395</v>
      </c>
      <c r="L18" s="177" t="s">
        <v>395</v>
      </c>
      <c r="M18" s="177" t="s">
        <v>395</v>
      </c>
      <c r="N18" s="177" t="s">
        <v>395</v>
      </c>
      <c r="O18" s="178" t="s">
        <v>395</v>
      </c>
      <c r="P18" s="176" t="s">
        <v>395</v>
      </c>
      <c r="Q18" s="177" t="s">
        <v>395</v>
      </c>
      <c r="R18" s="60" t="s">
        <v>395</v>
      </c>
      <c r="S18" s="60" t="s">
        <v>395</v>
      </c>
      <c r="T18" s="60" t="s">
        <v>395</v>
      </c>
      <c r="U18" s="61" t="s">
        <v>395</v>
      </c>
      <c r="V18" s="45" t="s">
        <v>395</v>
      </c>
      <c r="W18" s="46" t="s">
        <v>395</v>
      </c>
      <c r="X18" s="46" t="s">
        <v>395</v>
      </c>
      <c r="Y18" s="46" t="s">
        <v>395</v>
      </c>
      <c r="Z18" s="46" t="s">
        <v>395</v>
      </c>
      <c r="AA18" s="47" t="s">
        <v>395</v>
      </c>
      <c r="AB18" s="45" t="s">
        <v>395</v>
      </c>
      <c r="AC18" s="46" t="s">
        <v>395</v>
      </c>
      <c r="AD18" s="46" t="s">
        <v>395</v>
      </c>
      <c r="AE18" s="46" t="s">
        <v>395</v>
      </c>
      <c r="AF18" s="46" t="s">
        <v>395</v>
      </c>
      <c r="AG18" s="47" t="s">
        <v>395</v>
      </c>
      <c r="AH18" s="48" t="s">
        <v>395</v>
      </c>
      <c r="AI18" s="49" t="s">
        <v>395</v>
      </c>
      <c r="AJ18" s="49" t="s">
        <v>395</v>
      </c>
      <c r="AK18" s="49" t="s">
        <v>395</v>
      </c>
      <c r="AL18" s="49" t="s">
        <v>395</v>
      </c>
      <c r="AN18" s="369" t="s">
        <v>399</v>
      </c>
      <c r="AO18" s="370"/>
      <c r="AP18" s="370"/>
      <c r="AQ18" s="370"/>
      <c r="AR18" s="370"/>
      <c r="AS18" s="370"/>
      <c r="AT18" s="375" t="s">
        <v>400</v>
      </c>
      <c r="AU18" s="376"/>
    </row>
    <row r="19" spans="2:47" ht="15.75" customHeight="1">
      <c r="B19" s="358"/>
      <c r="C19" s="358"/>
      <c r="D19" s="359"/>
      <c r="E19" s="329"/>
      <c r="F19" s="330"/>
      <c r="G19" s="330"/>
      <c r="H19" s="330"/>
      <c r="I19" s="330"/>
      <c r="J19" s="179" t="s">
        <v>395</v>
      </c>
      <c r="K19" s="180" t="s">
        <v>395</v>
      </c>
      <c r="L19" s="180" t="s">
        <v>395</v>
      </c>
      <c r="M19" s="180" t="s">
        <v>395</v>
      </c>
      <c r="N19" s="180" t="s">
        <v>395</v>
      </c>
      <c r="O19" s="181" t="s">
        <v>395</v>
      </c>
      <c r="P19" s="179" t="s">
        <v>395</v>
      </c>
      <c r="Q19" s="180" t="s">
        <v>395</v>
      </c>
      <c r="R19" s="63" t="s">
        <v>395</v>
      </c>
      <c r="S19" s="63" t="s">
        <v>395</v>
      </c>
      <c r="T19" s="63" t="s">
        <v>395</v>
      </c>
      <c r="U19" s="64" t="s">
        <v>395</v>
      </c>
      <c r="V19" s="50" t="s">
        <v>395</v>
      </c>
      <c r="W19" s="51" t="s">
        <v>395</v>
      </c>
      <c r="X19" s="51" t="s">
        <v>395</v>
      </c>
      <c r="Y19" s="51" t="s">
        <v>395</v>
      </c>
      <c r="Z19" s="51" t="s">
        <v>395</v>
      </c>
      <c r="AA19" s="52" t="s">
        <v>395</v>
      </c>
      <c r="AB19" s="50" t="s">
        <v>395</v>
      </c>
      <c r="AC19" s="51" t="s">
        <v>395</v>
      </c>
      <c r="AD19" s="51" t="s">
        <v>395</v>
      </c>
      <c r="AE19" s="51" t="s">
        <v>395</v>
      </c>
      <c r="AF19" s="51" t="s">
        <v>395</v>
      </c>
      <c r="AG19" s="52" t="s">
        <v>395</v>
      </c>
      <c r="AH19" s="53" t="s">
        <v>395</v>
      </c>
      <c r="AI19" s="54" t="s">
        <v>395</v>
      </c>
      <c r="AJ19" s="54" t="s">
        <v>395</v>
      </c>
      <c r="AK19" s="54" t="s">
        <v>395</v>
      </c>
      <c r="AL19" s="54" t="s">
        <v>395</v>
      </c>
      <c r="AN19" s="371"/>
      <c r="AO19" s="372"/>
      <c r="AP19" s="372"/>
      <c r="AQ19" s="372"/>
      <c r="AR19" s="372"/>
      <c r="AS19" s="372"/>
      <c r="AT19" s="377"/>
      <c r="AU19" s="378"/>
    </row>
    <row r="20" spans="2:47" ht="15.75" customHeight="1">
      <c r="B20" s="358"/>
      <c r="C20" s="358"/>
      <c r="D20" s="359"/>
      <c r="E20" s="332"/>
      <c r="F20" s="330"/>
      <c r="G20" s="330"/>
      <c r="H20" s="330"/>
      <c r="I20" s="330"/>
      <c r="J20" s="179" t="s">
        <v>395</v>
      </c>
      <c r="K20" s="180" t="s">
        <v>395</v>
      </c>
      <c r="L20" s="180" t="s">
        <v>395</v>
      </c>
      <c r="M20" s="180" t="s">
        <v>395</v>
      </c>
      <c r="N20" s="180" t="s">
        <v>395</v>
      </c>
      <c r="O20" s="181" t="s">
        <v>395</v>
      </c>
      <c r="P20" s="179" t="s">
        <v>395</v>
      </c>
      <c r="Q20" s="180" t="s">
        <v>395</v>
      </c>
      <c r="R20" s="63" t="s">
        <v>395</v>
      </c>
      <c r="S20" s="63" t="s">
        <v>395</v>
      </c>
      <c r="T20" s="63" t="s">
        <v>395</v>
      </c>
      <c r="U20" s="64" t="s">
        <v>395</v>
      </c>
      <c r="V20" s="50" t="s">
        <v>395</v>
      </c>
      <c r="W20" s="51" t="s">
        <v>395</v>
      </c>
      <c r="X20" s="51" t="s">
        <v>395</v>
      </c>
      <c r="Y20" s="51" t="s">
        <v>395</v>
      </c>
      <c r="Z20" s="51" t="s">
        <v>395</v>
      </c>
      <c r="AA20" s="52" t="s">
        <v>395</v>
      </c>
      <c r="AB20" s="50" t="s">
        <v>395</v>
      </c>
      <c r="AC20" s="51" t="s">
        <v>395</v>
      </c>
      <c r="AD20" s="51" t="s">
        <v>395</v>
      </c>
      <c r="AE20" s="51" t="s">
        <v>395</v>
      </c>
      <c r="AF20" s="51" t="s">
        <v>395</v>
      </c>
      <c r="AG20" s="52" t="s">
        <v>395</v>
      </c>
      <c r="AH20" s="53" t="s">
        <v>395</v>
      </c>
      <c r="AI20" s="54" t="s">
        <v>395</v>
      </c>
      <c r="AJ20" s="54" t="s">
        <v>395</v>
      </c>
      <c r="AK20" s="54" t="s">
        <v>395</v>
      </c>
      <c r="AL20" s="54" t="s">
        <v>395</v>
      </c>
      <c r="AN20" s="371"/>
      <c r="AO20" s="372"/>
      <c r="AP20" s="372"/>
      <c r="AQ20" s="372"/>
      <c r="AR20" s="372"/>
      <c r="AS20" s="372"/>
      <c r="AT20" s="377"/>
      <c r="AU20" s="378"/>
    </row>
    <row r="21" spans="2:47" ht="15.75" customHeight="1">
      <c r="B21" s="358"/>
      <c r="C21" s="358"/>
      <c r="D21" s="359"/>
      <c r="E21" s="332"/>
      <c r="F21" s="330"/>
      <c r="G21" s="330"/>
      <c r="H21" s="330"/>
      <c r="I21" s="330"/>
      <c r="J21" s="179" t="s">
        <v>395</v>
      </c>
      <c r="K21" s="180" t="s">
        <v>395</v>
      </c>
      <c r="L21" s="180" t="s">
        <v>395</v>
      </c>
      <c r="M21" s="180" t="s">
        <v>395</v>
      </c>
      <c r="N21" s="180" t="s">
        <v>395</v>
      </c>
      <c r="O21" s="181" t="s">
        <v>395</v>
      </c>
      <c r="P21" s="179" t="s">
        <v>395</v>
      </c>
      <c r="Q21" s="180" t="s">
        <v>395</v>
      </c>
      <c r="R21" s="63" t="s">
        <v>395</v>
      </c>
      <c r="S21" s="63" t="s">
        <v>395</v>
      </c>
      <c r="T21" s="63" t="s">
        <v>395</v>
      </c>
      <c r="U21" s="64" t="s">
        <v>395</v>
      </c>
      <c r="V21" s="50" t="s">
        <v>395</v>
      </c>
      <c r="W21" s="51" t="s">
        <v>395</v>
      </c>
      <c r="X21" s="51" t="s">
        <v>395</v>
      </c>
      <c r="Y21" s="51" t="s">
        <v>395</v>
      </c>
      <c r="Z21" s="51" t="s">
        <v>395</v>
      </c>
      <c r="AA21" s="52" t="s">
        <v>395</v>
      </c>
      <c r="AB21" s="50" t="s">
        <v>395</v>
      </c>
      <c r="AC21" s="51" t="s">
        <v>395</v>
      </c>
      <c r="AD21" s="51" t="s">
        <v>395</v>
      </c>
      <c r="AE21" s="51" t="s">
        <v>395</v>
      </c>
      <c r="AF21" s="51" t="s">
        <v>395</v>
      </c>
      <c r="AG21" s="52" t="s">
        <v>395</v>
      </c>
      <c r="AH21" s="53" t="s">
        <v>395</v>
      </c>
      <c r="AI21" s="54" t="s">
        <v>395</v>
      </c>
      <c r="AJ21" s="54" t="s">
        <v>395</v>
      </c>
      <c r="AK21" s="54" t="s">
        <v>395</v>
      </c>
      <c r="AL21" s="54" t="s">
        <v>395</v>
      </c>
      <c r="AN21" s="371"/>
      <c r="AO21" s="372"/>
      <c r="AP21" s="372"/>
      <c r="AQ21" s="372"/>
      <c r="AR21" s="372"/>
      <c r="AS21" s="372"/>
      <c r="AT21" s="377"/>
      <c r="AU21" s="378"/>
    </row>
    <row r="22" spans="2:47" ht="15.75" customHeight="1">
      <c r="B22" s="358"/>
      <c r="C22" s="358"/>
      <c r="D22" s="359"/>
      <c r="E22" s="332"/>
      <c r="F22" s="330"/>
      <c r="G22" s="330"/>
      <c r="H22" s="330"/>
      <c r="I22" s="330"/>
      <c r="J22" s="179" t="s">
        <v>395</v>
      </c>
      <c r="K22" s="180" t="s">
        <v>395</v>
      </c>
      <c r="L22" s="180" t="s">
        <v>395</v>
      </c>
      <c r="M22" s="180" t="s">
        <v>395</v>
      </c>
      <c r="N22" s="180" t="s">
        <v>395</v>
      </c>
      <c r="O22" s="181" t="s">
        <v>395</v>
      </c>
      <c r="P22" s="179" t="s">
        <v>395</v>
      </c>
      <c r="Q22" s="180" t="s">
        <v>395</v>
      </c>
      <c r="R22" s="63" t="s">
        <v>395</v>
      </c>
      <c r="S22" s="63" t="s">
        <v>395</v>
      </c>
      <c r="T22" s="63" t="s">
        <v>395</v>
      </c>
      <c r="U22" s="64" t="s">
        <v>395</v>
      </c>
      <c r="V22" s="50" t="s">
        <v>395</v>
      </c>
      <c r="W22" s="51" t="s">
        <v>395</v>
      </c>
      <c r="X22" s="51" t="s">
        <v>395</v>
      </c>
      <c r="Y22" s="51" t="s">
        <v>395</v>
      </c>
      <c r="Z22" s="51" t="s">
        <v>395</v>
      </c>
      <c r="AA22" s="52" t="s">
        <v>395</v>
      </c>
      <c r="AB22" s="50" t="s">
        <v>395</v>
      </c>
      <c r="AC22" s="51" t="s">
        <v>395</v>
      </c>
      <c r="AD22" s="51" t="s">
        <v>395</v>
      </c>
      <c r="AE22" s="51" t="s">
        <v>395</v>
      </c>
      <c r="AF22" s="51" t="s">
        <v>395</v>
      </c>
      <c r="AG22" s="52" t="s">
        <v>395</v>
      </c>
      <c r="AH22" s="53" t="s">
        <v>395</v>
      </c>
      <c r="AI22" s="54" t="s">
        <v>395</v>
      </c>
      <c r="AJ22" s="54" t="s">
        <v>395</v>
      </c>
      <c r="AK22" s="54" t="s">
        <v>395</v>
      </c>
      <c r="AL22" s="54" t="s">
        <v>395</v>
      </c>
      <c r="AN22" s="371"/>
      <c r="AO22" s="372"/>
      <c r="AP22" s="372"/>
      <c r="AQ22" s="372"/>
      <c r="AR22" s="372"/>
      <c r="AS22" s="372"/>
      <c r="AT22" s="377"/>
      <c r="AU22" s="378"/>
    </row>
    <row r="23" spans="2:47" ht="0.75" customHeight="1">
      <c r="B23" s="358"/>
      <c r="C23" s="358"/>
      <c r="D23" s="359"/>
      <c r="E23" s="332"/>
      <c r="F23" s="330"/>
      <c r="G23" s="330"/>
      <c r="H23" s="330"/>
      <c r="I23" s="330"/>
      <c r="J23" s="179" t="s">
        <v>395</v>
      </c>
      <c r="K23" s="180" t="s">
        <v>395</v>
      </c>
      <c r="L23" s="180" t="s">
        <v>395</v>
      </c>
      <c r="M23" s="180" t="s">
        <v>395</v>
      </c>
      <c r="N23" s="180" t="s">
        <v>395</v>
      </c>
      <c r="O23" s="181" t="s">
        <v>395</v>
      </c>
      <c r="P23" s="179" t="s">
        <v>395</v>
      </c>
      <c r="Q23" s="180" t="s">
        <v>395</v>
      </c>
      <c r="R23" s="63" t="s">
        <v>395</v>
      </c>
      <c r="S23" s="63" t="s">
        <v>395</v>
      </c>
      <c r="T23" s="63" t="s">
        <v>395</v>
      </c>
      <c r="U23" s="64" t="s">
        <v>395</v>
      </c>
      <c r="V23" s="50" t="s">
        <v>395</v>
      </c>
      <c r="W23" s="51" t="s">
        <v>395</v>
      </c>
      <c r="X23" s="51" t="s">
        <v>395</v>
      </c>
      <c r="Y23" s="51" t="s">
        <v>395</v>
      </c>
      <c r="Z23" s="51" t="s">
        <v>395</v>
      </c>
      <c r="AA23" s="52" t="s">
        <v>395</v>
      </c>
      <c r="AB23" s="50" t="s">
        <v>395</v>
      </c>
      <c r="AC23" s="51" t="s">
        <v>395</v>
      </c>
      <c r="AD23" s="51" t="s">
        <v>395</v>
      </c>
      <c r="AE23" s="51" t="s">
        <v>395</v>
      </c>
      <c r="AF23" s="51" t="s">
        <v>395</v>
      </c>
      <c r="AG23" s="52" t="s">
        <v>395</v>
      </c>
      <c r="AH23" s="53" t="s">
        <v>395</v>
      </c>
      <c r="AI23" s="54" t="s">
        <v>395</v>
      </c>
      <c r="AJ23" s="54" t="s">
        <v>395</v>
      </c>
      <c r="AK23" s="54" t="s">
        <v>395</v>
      </c>
      <c r="AL23" s="54" t="s">
        <v>395</v>
      </c>
      <c r="AN23" s="371"/>
      <c r="AO23" s="372"/>
      <c r="AP23" s="372"/>
      <c r="AQ23" s="372"/>
      <c r="AR23" s="372"/>
      <c r="AS23" s="372"/>
      <c r="AT23" s="377"/>
      <c r="AU23" s="378"/>
    </row>
    <row r="24" spans="2:47" ht="15.75" hidden="1" customHeight="1">
      <c r="B24" s="358"/>
      <c r="C24" s="358"/>
      <c r="D24" s="359"/>
      <c r="E24" s="332"/>
      <c r="F24" s="330"/>
      <c r="G24" s="330"/>
      <c r="H24" s="330"/>
      <c r="I24" s="330"/>
      <c r="J24" s="179" t="s">
        <v>395</v>
      </c>
      <c r="K24" s="180" t="s">
        <v>395</v>
      </c>
      <c r="L24" s="180" t="s">
        <v>395</v>
      </c>
      <c r="M24" s="180" t="s">
        <v>395</v>
      </c>
      <c r="N24" s="180" t="s">
        <v>395</v>
      </c>
      <c r="O24" s="181" t="s">
        <v>395</v>
      </c>
      <c r="P24" s="179" t="s">
        <v>395</v>
      </c>
      <c r="Q24" s="180" t="s">
        <v>395</v>
      </c>
      <c r="R24" s="63" t="s">
        <v>395</v>
      </c>
      <c r="S24" s="63" t="s">
        <v>395</v>
      </c>
      <c r="T24" s="63" t="s">
        <v>395</v>
      </c>
      <c r="U24" s="64" t="s">
        <v>395</v>
      </c>
      <c r="V24" s="50" t="s">
        <v>395</v>
      </c>
      <c r="W24" s="51" t="s">
        <v>395</v>
      </c>
      <c r="X24" s="51" t="s">
        <v>395</v>
      </c>
      <c r="Y24" s="51" t="s">
        <v>395</v>
      </c>
      <c r="Z24" s="51" t="s">
        <v>395</v>
      </c>
      <c r="AA24" s="52" t="s">
        <v>395</v>
      </c>
      <c r="AB24" s="50" t="s">
        <v>395</v>
      </c>
      <c r="AC24" s="51" t="s">
        <v>395</v>
      </c>
      <c r="AD24" s="51" t="s">
        <v>395</v>
      </c>
      <c r="AE24" s="51" t="s">
        <v>395</v>
      </c>
      <c r="AF24" s="51" t="s">
        <v>395</v>
      </c>
      <c r="AG24" s="52" t="s">
        <v>395</v>
      </c>
      <c r="AH24" s="53" t="s">
        <v>395</v>
      </c>
      <c r="AI24" s="54" t="s">
        <v>395</v>
      </c>
      <c r="AJ24" s="54" t="s">
        <v>395</v>
      </c>
      <c r="AK24" s="54" t="s">
        <v>395</v>
      </c>
      <c r="AL24" s="54" t="s">
        <v>395</v>
      </c>
      <c r="AN24" s="371"/>
      <c r="AO24" s="372"/>
      <c r="AP24" s="372"/>
      <c r="AQ24" s="372"/>
      <c r="AR24" s="372"/>
      <c r="AS24" s="372"/>
      <c r="AT24" s="377"/>
      <c r="AU24" s="378"/>
    </row>
    <row r="25" spans="2:47" ht="15.75" hidden="1" customHeight="1" thickBot="1">
      <c r="B25" s="358"/>
      <c r="C25" s="358"/>
      <c r="D25" s="359"/>
      <c r="E25" s="332"/>
      <c r="F25" s="330"/>
      <c r="G25" s="330"/>
      <c r="H25" s="330"/>
      <c r="I25" s="330"/>
      <c r="J25" s="179" t="s">
        <v>395</v>
      </c>
      <c r="K25" s="180" t="s">
        <v>395</v>
      </c>
      <c r="L25" s="180" t="s">
        <v>395</v>
      </c>
      <c r="M25" s="180" t="s">
        <v>395</v>
      </c>
      <c r="N25" s="180" t="s">
        <v>395</v>
      </c>
      <c r="O25" s="181" t="s">
        <v>395</v>
      </c>
      <c r="P25" s="179" t="s">
        <v>395</v>
      </c>
      <c r="Q25" s="180" t="s">
        <v>395</v>
      </c>
      <c r="R25" s="63" t="s">
        <v>395</v>
      </c>
      <c r="S25" s="63" t="s">
        <v>395</v>
      </c>
      <c r="T25" s="63" t="s">
        <v>395</v>
      </c>
      <c r="U25" s="64" t="s">
        <v>395</v>
      </c>
      <c r="V25" s="50" t="s">
        <v>395</v>
      </c>
      <c r="W25" s="51" t="s">
        <v>395</v>
      </c>
      <c r="X25" s="51" t="s">
        <v>395</v>
      </c>
      <c r="Y25" s="51" t="s">
        <v>395</v>
      </c>
      <c r="Z25" s="51" t="s">
        <v>395</v>
      </c>
      <c r="AA25" s="52" t="s">
        <v>395</v>
      </c>
      <c r="AB25" s="50" t="s">
        <v>395</v>
      </c>
      <c r="AC25" s="51" t="s">
        <v>395</v>
      </c>
      <c r="AD25" s="51" t="s">
        <v>395</v>
      </c>
      <c r="AE25" s="51" t="s">
        <v>395</v>
      </c>
      <c r="AF25" s="51" t="s">
        <v>395</v>
      </c>
      <c r="AG25" s="52" t="s">
        <v>395</v>
      </c>
      <c r="AH25" s="53" t="s">
        <v>395</v>
      </c>
      <c r="AI25" s="54" t="s">
        <v>395</v>
      </c>
      <c r="AJ25" s="54" t="s">
        <v>395</v>
      </c>
      <c r="AK25" s="54" t="s">
        <v>395</v>
      </c>
      <c r="AL25" s="54" t="s">
        <v>395</v>
      </c>
      <c r="AN25" s="371"/>
      <c r="AO25" s="372"/>
      <c r="AP25" s="372"/>
      <c r="AQ25" s="372"/>
      <c r="AR25" s="372"/>
      <c r="AS25" s="372"/>
      <c r="AT25" s="377"/>
      <c r="AU25" s="378"/>
    </row>
    <row r="26" spans="2:47" ht="15.75" hidden="1" customHeight="1" thickBot="1">
      <c r="B26" s="358"/>
      <c r="C26" s="358"/>
      <c r="D26" s="359"/>
      <c r="E26" s="332"/>
      <c r="F26" s="330"/>
      <c r="G26" s="330"/>
      <c r="H26" s="330"/>
      <c r="I26" s="330"/>
      <c r="J26" s="179" t="s">
        <v>395</v>
      </c>
      <c r="K26" s="180" t="s">
        <v>395</v>
      </c>
      <c r="L26" s="180" t="s">
        <v>395</v>
      </c>
      <c r="M26" s="180" t="s">
        <v>395</v>
      </c>
      <c r="N26" s="180" t="s">
        <v>395</v>
      </c>
      <c r="O26" s="181" t="s">
        <v>395</v>
      </c>
      <c r="P26" s="179" t="s">
        <v>395</v>
      </c>
      <c r="Q26" s="180" t="s">
        <v>395</v>
      </c>
      <c r="R26" s="63" t="s">
        <v>395</v>
      </c>
      <c r="S26" s="63" t="s">
        <v>395</v>
      </c>
      <c r="T26" s="63" t="s">
        <v>395</v>
      </c>
      <c r="U26" s="64" t="s">
        <v>395</v>
      </c>
      <c r="V26" s="50" t="s">
        <v>395</v>
      </c>
      <c r="W26" s="51" t="s">
        <v>395</v>
      </c>
      <c r="X26" s="51" t="s">
        <v>395</v>
      </c>
      <c r="Y26" s="51" t="s">
        <v>395</v>
      </c>
      <c r="Z26" s="51" t="s">
        <v>395</v>
      </c>
      <c r="AA26" s="52" t="s">
        <v>395</v>
      </c>
      <c r="AB26" s="50" t="s">
        <v>395</v>
      </c>
      <c r="AC26" s="51" t="s">
        <v>395</v>
      </c>
      <c r="AD26" s="51" t="s">
        <v>395</v>
      </c>
      <c r="AE26" s="51" t="s">
        <v>395</v>
      </c>
      <c r="AF26" s="51" t="s">
        <v>395</v>
      </c>
      <c r="AG26" s="52" t="s">
        <v>395</v>
      </c>
      <c r="AH26" s="53" t="s">
        <v>395</v>
      </c>
      <c r="AI26" s="54" t="s">
        <v>395</v>
      </c>
      <c r="AJ26" s="54" t="s">
        <v>395</v>
      </c>
      <c r="AK26" s="54" t="s">
        <v>395</v>
      </c>
      <c r="AL26" s="54" t="s">
        <v>395</v>
      </c>
      <c r="AN26" s="371"/>
      <c r="AO26" s="372"/>
      <c r="AP26" s="372"/>
      <c r="AQ26" s="372"/>
      <c r="AR26" s="372"/>
      <c r="AS26" s="372"/>
      <c r="AT26" s="377"/>
      <c r="AU26" s="378"/>
    </row>
    <row r="27" spans="2:47" ht="21" customHeight="1" thickBot="1">
      <c r="B27" s="358"/>
      <c r="C27" s="358"/>
      <c r="D27" s="359"/>
      <c r="E27" s="333"/>
      <c r="F27" s="334"/>
      <c r="G27" s="334"/>
      <c r="H27" s="334"/>
      <c r="I27" s="334"/>
      <c r="J27" s="182" t="s">
        <v>395</v>
      </c>
      <c r="K27" s="183" t="s">
        <v>395</v>
      </c>
      <c r="L27" s="183" t="s">
        <v>395</v>
      </c>
      <c r="M27" s="183" t="s">
        <v>395</v>
      </c>
      <c r="N27" s="183" t="s">
        <v>395</v>
      </c>
      <c r="O27" s="184" t="s">
        <v>395</v>
      </c>
      <c r="P27" s="182" t="s">
        <v>395</v>
      </c>
      <c r="Q27" s="183" t="s">
        <v>395</v>
      </c>
      <c r="R27" s="66" t="s">
        <v>395</v>
      </c>
      <c r="S27" s="66" t="s">
        <v>395</v>
      </c>
      <c r="T27" s="66" t="s">
        <v>395</v>
      </c>
      <c r="U27" s="67" t="s">
        <v>395</v>
      </c>
      <c r="V27" s="55" t="s">
        <v>395</v>
      </c>
      <c r="W27" s="56" t="s">
        <v>395</v>
      </c>
      <c r="X27" s="56" t="s">
        <v>395</v>
      </c>
      <c r="Y27" s="56" t="s">
        <v>395</v>
      </c>
      <c r="Z27" s="56" t="s">
        <v>395</v>
      </c>
      <c r="AA27" s="57" t="s">
        <v>395</v>
      </c>
      <c r="AB27" s="55" t="s">
        <v>395</v>
      </c>
      <c r="AC27" s="56" t="s">
        <v>395</v>
      </c>
      <c r="AD27" s="56" t="s">
        <v>395</v>
      </c>
      <c r="AE27" s="56" t="s">
        <v>395</v>
      </c>
      <c r="AF27" s="56" t="s">
        <v>395</v>
      </c>
      <c r="AG27" s="57" t="s">
        <v>395</v>
      </c>
      <c r="AH27" s="58" t="s">
        <v>395</v>
      </c>
      <c r="AI27" s="59" t="s">
        <v>395</v>
      </c>
      <c r="AJ27" s="59" t="s">
        <v>395</v>
      </c>
      <c r="AK27" s="59" t="s">
        <v>395</v>
      </c>
      <c r="AL27" s="59" t="s">
        <v>395</v>
      </c>
      <c r="AN27" s="373"/>
      <c r="AO27" s="374"/>
      <c r="AP27" s="374"/>
      <c r="AQ27" s="374"/>
      <c r="AR27" s="374"/>
      <c r="AS27" s="374"/>
      <c r="AT27" s="379"/>
      <c r="AU27" s="380"/>
    </row>
    <row r="28" spans="2:47" ht="15.75" customHeight="1">
      <c r="B28" s="358"/>
      <c r="C28" s="358"/>
      <c r="D28" s="359"/>
      <c r="E28" s="326" t="s">
        <v>401</v>
      </c>
      <c r="F28" s="327"/>
      <c r="G28" s="327"/>
      <c r="H28" s="327"/>
      <c r="I28" s="328"/>
      <c r="J28" s="176" t="s">
        <v>395</v>
      </c>
      <c r="K28" s="177" t="s">
        <v>395</v>
      </c>
      <c r="L28" s="177" t="s">
        <v>395</v>
      </c>
      <c r="M28" s="177" t="s">
        <v>395</v>
      </c>
      <c r="N28" s="177" t="s">
        <v>395</v>
      </c>
      <c r="O28" s="178" t="s">
        <v>395</v>
      </c>
      <c r="P28" s="176" t="s">
        <v>395</v>
      </c>
      <c r="Q28" s="177" t="s">
        <v>395</v>
      </c>
      <c r="R28" s="177" t="s">
        <v>395</v>
      </c>
      <c r="S28" s="177" t="s">
        <v>395</v>
      </c>
      <c r="T28" s="177" t="s">
        <v>395</v>
      </c>
      <c r="U28" s="178" t="s">
        <v>395</v>
      </c>
      <c r="V28" s="176" t="s">
        <v>395</v>
      </c>
      <c r="W28" s="177" t="s">
        <v>395</v>
      </c>
      <c r="X28" s="60" t="s">
        <v>395</v>
      </c>
      <c r="Y28" s="60" t="s">
        <v>395</v>
      </c>
      <c r="Z28" s="60" t="s">
        <v>395</v>
      </c>
      <c r="AA28" s="61" t="s">
        <v>395</v>
      </c>
      <c r="AB28" s="45" t="s">
        <v>395</v>
      </c>
      <c r="AC28" s="46" t="s">
        <v>395</v>
      </c>
      <c r="AD28" s="46" t="s">
        <v>395</v>
      </c>
      <c r="AE28" s="46" t="s">
        <v>395</v>
      </c>
      <c r="AF28" s="46" t="s">
        <v>395</v>
      </c>
      <c r="AG28" s="47" t="s">
        <v>395</v>
      </c>
      <c r="AH28" s="48" t="s">
        <v>395</v>
      </c>
      <c r="AI28" s="49" t="s">
        <v>395</v>
      </c>
      <c r="AJ28" s="49" t="s">
        <v>395</v>
      </c>
      <c r="AK28" s="49" t="s">
        <v>395</v>
      </c>
      <c r="AL28" s="49" t="s">
        <v>395</v>
      </c>
      <c r="AN28" s="336" t="s">
        <v>322</v>
      </c>
      <c r="AO28" s="337"/>
      <c r="AP28" s="337"/>
      <c r="AQ28" s="337"/>
      <c r="AR28" s="337"/>
      <c r="AS28" s="337"/>
      <c r="AT28" s="344" t="s">
        <v>402</v>
      </c>
      <c r="AU28" s="344"/>
    </row>
    <row r="29" spans="2:47" ht="15.75">
      <c r="B29" s="358"/>
      <c r="C29" s="358"/>
      <c r="D29" s="359"/>
      <c r="E29" s="329"/>
      <c r="F29" s="330"/>
      <c r="G29" s="330"/>
      <c r="H29" s="330"/>
      <c r="I29" s="331"/>
      <c r="J29" s="179" t="s">
        <v>395</v>
      </c>
      <c r="K29" s="180" t="s">
        <v>395</v>
      </c>
      <c r="L29" s="180" t="s">
        <v>395</v>
      </c>
      <c r="M29" s="180" t="s">
        <v>395</v>
      </c>
      <c r="N29" s="180" t="s">
        <v>395</v>
      </c>
      <c r="O29" s="181" t="s">
        <v>395</v>
      </c>
      <c r="P29" s="179" t="s">
        <v>395</v>
      </c>
      <c r="Q29" s="180" t="s">
        <v>395</v>
      </c>
      <c r="R29" s="180" t="s">
        <v>395</v>
      </c>
      <c r="S29" s="180" t="s">
        <v>395</v>
      </c>
      <c r="T29" s="180" t="s">
        <v>395</v>
      </c>
      <c r="U29" s="181" t="s">
        <v>395</v>
      </c>
      <c r="V29" s="179" t="s">
        <v>395</v>
      </c>
      <c r="W29" s="180" t="s">
        <v>395</v>
      </c>
      <c r="X29" s="63" t="s">
        <v>395</v>
      </c>
      <c r="Y29" s="63" t="s">
        <v>395</v>
      </c>
      <c r="Z29" s="63" t="s">
        <v>395</v>
      </c>
      <c r="AA29" s="64" t="s">
        <v>395</v>
      </c>
      <c r="AB29" s="50" t="s">
        <v>395</v>
      </c>
      <c r="AC29" s="51" t="s">
        <v>395</v>
      </c>
      <c r="AD29" s="51" t="s">
        <v>395</v>
      </c>
      <c r="AE29" s="51" t="s">
        <v>395</v>
      </c>
      <c r="AF29" s="51" t="s">
        <v>395</v>
      </c>
      <c r="AG29" s="52" t="s">
        <v>395</v>
      </c>
      <c r="AH29" s="53" t="s">
        <v>395</v>
      </c>
      <c r="AI29" s="54" t="s">
        <v>395</v>
      </c>
      <c r="AJ29" s="54" t="s">
        <v>395</v>
      </c>
      <c r="AK29" s="54" t="s">
        <v>395</v>
      </c>
      <c r="AL29" s="54" t="s">
        <v>395</v>
      </c>
      <c r="AN29" s="338"/>
      <c r="AO29" s="339"/>
      <c r="AP29" s="339"/>
      <c r="AQ29" s="339"/>
      <c r="AR29" s="339"/>
      <c r="AS29" s="339"/>
      <c r="AT29" s="344"/>
      <c r="AU29" s="344"/>
    </row>
    <row r="30" spans="2:47" ht="15.75">
      <c r="B30" s="358"/>
      <c r="C30" s="358"/>
      <c r="D30" s="359"/>
      <c r="E30" s="332"/>
      <c r="F30" s="330"/>
      <c r="G30" s="330"/>
      <c r="H30" s="330"/>
      <c r="I30" s="331"/>
      <c r="J30" s="179" t="s">
        <v>395</v>
      </c>
      <c r="K30" s="180" t="s">
        <v>395</v>
      </c>
      <c r="L30" s="180" t="s">
        <v>395</v>
      </c>
      <c r="M30" s="180" t="s">
        <v>395</v>
      </c>
      <c r="N30" s="180" t="s">
        <v>395</v>
      </c>
      <c r="O30" s="181" t="s">
        <v>395</v>
      </c>
      <c r="P30" s="179" t="s">
        <v>395</v>
      </c>
      <c r="Q30" s="180" t="s">
        <v>395</v>
      </c>
      <c r="R30" s="180" t="s">
        <v>395</v>
      </c>
      <c r="S30" s="180" t="s">
        <v>395</v>
      </c>
      <c r="T30" s="180" t="s">
        <v>395</v>
      </c>
      <c r="U30" s="181" t="s">
        <v>395</v>
      </c>
      <c r="V30" s="179" t="s">
        <v>395</v>
      </c>
      <c r="W30" s="180" t="s">
        <v>395</v>
      </c>
      <c r="X30" s="63" t="s">
        <v>395</v>
      </c>
      <c r="Y30" s="63" t="s">
        <v>395</v>
      </c>
      <c r="Z30" s="63" t="s">
        <v>395</v>
      </c>
      <c r="AA30" s="64" t="s">
        <v>395</v>
      </c>
      <c r="AB30" s="50" t="s">
        <v>395</v>
      </c>
      <c r="AC30" s="51" t="s">
        <v>395</v>
      </c>
      <c r="AD30" s="51" t="s">
        <v>395</v>
      </c>
      <c r="AE30" s="51" t="s">
        <v>395</v>
      </c>
      <c r="AF30" s="51" t="s">
        <v>395</v>
      </c>
      <c r="AG30" s="52" t="s">
        <v>395</v>
      </c>
      <c r="AH30" s="53" t="s">
        <v>395</v>
      </c>
      <c r="AI30" s="54" t="s">
        <v>395</v>
      </c>
      <c r="AJ30" s="54" t="s">
        <v>395</v>
      </c>
      <c r="AK30" s="54" t="s">
        <v>395</v>
      </c>
      <c r="AL30" s="54" t="s">
        <v>395</v>
      </c>
      <c r="AN30" s="338"/>
      <c r="AO30" s="339"/>
      <c r="AP30" s="339"/>
      <c r="AQ30" s="339"/>
      <c r="AR30" s="339"/>
      <c r="AS30" s="339"/>
      <c r="AT30" s="344"/>
      <c r="AU30" s="344"/>
    </row>
    <row r="31" spans="2:47" ht="15.75">
      <c r="B31" s="358"/>
      <c r="C31" s="358"/>
      <c r="D31" s="359"/>
      <c r="E31" s="332"/>
      <c r="F31" s="330"/>
      <c r="G31" s="330"/>
      <c r="H31" s="330"/>
      <c r="I31" s="331"/>
      <c r="J31" s="179" t="s">
        <v>395</v>
      </c>
      <c r="K31" s="180" t="s">
        <v>395</v>
      </c>
      <c r="L31" s="180" t="s">
        <v>395</v>
      </c>
      <c r="M31" s="180" t="s">
        <v>395</v>
      </c>
      <c r="N31" s="180" t="s">
        <v>395</v>
      </c>
      <c r="O31" s="181" t="s">
        <v>395</v>
      </c>
      <c r="P31" s="179" t="s">
        <v>395</v>
      </c>
      <c r="Q31" s="180" t="s">
        <v>395</v>
      </c>
      <c r="R31" s="180" t="s">
        <v>395</v>
      </c>
      <c r="S31" s="180" t="s">
        <v>395</v>
      </c>
      <c r="T31" s="180" t="s">
        <v>395</v>
      </c>
      <c r="U31" s="181" t="s">
        <v>395</v>
      </c>
      <c r="V31" s="179" t="s">
        <v>395</v>
      </c>
      <c r="W31" s="180" t="s">
        <v>395</v>
      </c>
      <c r="X31" s="63" t="s">
        <v>395</v>
      </c>
      <c r="Y31" s="63" t="s">
        <v>395</v>
      </c>
      <c r="Z31" s="63" t="s">
        <v>395</v>
      </c>
      <c r="AA31" s="64" t="s">
        <v>395</v>
      </c>
      <c r="AB31" s="50" t="s">
        <v>395</v>
      </c>
      <c r="AC31" s="51" t="s">
        <v>395</v>
      </c>
      <c r="AD31" s="51" t="s">
        <v>395</v>
      </c>
      <c r="AE31" s="51" t="s">
        <v>395</v>
      </c>
      <c r="AF31" s="51" t="s">
        <v>395</v>
      </c>
      <c r="AG31" s="52" t="s">
        <v>395</v>
      </c>
      <c r="AH31" s="53" t="s">
        <v>395</v>
      </c>
      <c r="AI31" s="54" t="s">
        <v>395</v>
      </c>
      <c r="AJ31" s="54" t="s">
        <v>395</v>
      </c>
      <c r="AK31" s="54" t="s">
        <v>395</v>
      </c>
      <c r="AL31" s="54" t="s">
        <v>395</v>
      </c>
      <c r="AN31" s="338"/>
      <c r="AO31" s="339"/>
      <c r="AP31" s="339"/>
      <c r="AQ31" s="339"/>
      <c r="AR31" s="339"/>
      <c r="AS31" s="339"/>
      <c r="AT31" s="344"/>
      <c r="AU31" s="344"/>
    </row>
    <row r="32" spans="2:47" ht="15.75">
      <c r="B32" s="358"/>
      <c r="C32" s="358"/>
      <c r="D32" s="359"/>
      <c r="E32" s="332"/>
      <c r="F32" s="330"/>
      <c r="G32" s="330"/>
      <c r="H32" s="330"/>
      <c r="I32" s="331"/>
      <c r="J32" s="179" t="s">
        <v>395</v>
      </c>
      <c r="K32" s="180" t="s">
        <v>395</v>
      </c>
      <c r="L32" s="180" t="s">
        <v>395</v>
      </c>
      <c r="M32" s="180" t="s">
        <v>395</v>
      </c>
      <c r="N32" s="180" t="s">
        <v>395</v>
      </c>
      <c r="O32" s="181" t="s">
        <v>395</v>
      </c>
      <c r="P32" s="179" t="s">
        <v>395</v>
      </c>
      <c r="Q32" s="180" t="s">
        <v>395</v>
      </c>
      <c r="R32" s="180" t="s">
        <v>395</v>
      </c>
      <c r="S32" s="180" t="s">
        <v>395</v>
      </c>
      <c r="T32" s="180" t="s">
        <v>395</v>
      </c>
      <c r="U32" s="181" t="s">
        <v>395</v>
      </c>
      <c r="V32" s="179" t="s">
        <v>395</v>
      </c>
      <c r="W32" s="180" t="s">
        <v>395</v>
      </c>
      <c r="X32" s="63" t="s">
        <v>395</v>
      </c>
      <c r="Y32" s="63" t="s">
        <v>395</v>
      </c>
      <c r="Z32" s="63" t="s">
        <v>395</v>
      </c>
      <c r="AA32" s="64" t="s">
        <v>395</v>
      </c>
      <c r="AB32" s="50" t="s">
        <v>395</v>
      </c>
      <c r="AC32" s="51" t="s">
        <v>395</v>
      </c>
      <c r="AD32" s="51" t="s">
        <v>395</v>
      </c>
      <c r="AE32" s="51" t="s">
        <v>395</v>
      </c>
      <c r="AF32" s="51" t="s">
        <v>395</v>
      </c>
      <c r="AG32" s="52" t="s">
        <v>395</v>
      </c>
      <c r="AH32" s="53" t="s">
        <v>395</v>
      </c>
      <c r="AI32" s="54" t="s">
        <v>395</v>
      </c>
      <c r="AJ32" s="54" t="s">
        <v>395</v>
      </c>
      <c r="AK32" s="54" t="s">
        <v>395</v>
      </c>
      <c r="AL32" s="54" t="s">
        <v>395</v>
      </c>
      <c r="AN32" s="338"/>
      <c r="AO32" s="339"/>
      <c r="AP32" s="339"/>
      <c r="AQ32" s="339"/>
      <c r="AR32" s="339"/>
      <c r="AS32" s="339"/>
      <c r="AT32" s="344"/>
      <c r="AU32" s="344"/>
    </row>
    <row r="33" spans="2:47" ht="15.75">
      <c r="B33" s="358"/>
      <c r="C33" s="358"/>
      <c r="D33" s="359"/>
      <c r="E33" s="332"/>
      <c r="F33" s="330"/>
      <c r="G33" s="330"/>
      <c r="H33" s="330"/>
      <c r="I33" s="331"/>
      <c r="J33" s="179" t="s">
        <v>395</v>
      </c>
      <c r="K33" s="180" t="s">
        <v>395</v>
      </c>
      <c r="L33" s="180" t="s">
        <v>395</v>
      </c>
      <c r="M33" s="180" t="s">
        <v>395</v>
      </c>
      <c r="N33" s="180" t="s">
        <v>395</v>
      </c>
      <c r="O33" s="181" t="s">
        <v>395</v>
      </c>
      <c r="P33" s="179" t="s">
        <v>395</v>
      </c>
      <c r="Q33" s="180" t="s">
        <v>395</v>
      </c>
      <c r="R33" s="180" t="s">
        <v>395</v>
      </c>
      <c r="S33" s="180" t="s">
        <v>395</v>
      </c>
      <c r="T33" s="180" t="s">
        <v>395</v>
      </c>
      <c r="U33" s="181" t="s">
        <v>395</v>
      </c>
      <c r="V33" s="179" t="s">
        <v>395</v>
      </c>
      <c r="W33" s="180" t="s">
        <v>395</v>
      </c>
      <c r="X33" s="63" t="s">
        <v>395</v>
      </c>
      <c r="Y33" s="63" t="s">
        <v>395</v>
      </c>
      <c r="Z33" s="63" t="s">
        <v>395</v>
      </c>
      <c r="AA33" s="64" t="s">
        <v>395</v>
      </c>
      <c r="AB33" s="50" t="s">
        <v>395</v>
      </c>
      <c r="AC33" s="51" t="s">
        <v>395</v>
      </c>
      <c r="AD33" s="51" t="s">
        <v>395</v>
      </c>
      <c r="AE33" s="51" t="s">
        <v>395</v>
      </c>
      <c r="AF33" s="51" t="s">
        <v>395</v>
      </c>
      <c r="AG33" s="52" t="s">
        <v>395</v>
      </c>
      <c r="AH33" s="53" t="s">
        <v>395</v>
      </c>
      <c r="AI33" s="54" t="s">
        <v>395</v>
      </c>
      <c r="AJ33" s="54" t="s">
        <v>395</v>
      </c>
      <c r="AK33" s="54" t="s">
        <v>395</v>
      </c>
      <c r="AL33" s="54" t="s">
        <v>395</v>
      </c>
      <c r="AN33" s="338"/>
      <c r="AO33" s="339"/>
      <c r="AP33" s="339"/>
      <c r="AQ33" s="339"/>
      <c r="AR33" s="339"/>
      <c r="AS33" s="339"/>
      <c r="AT33" s="344"/>
      <c r="AU33" s="344"/>
    </row>
    <row r="34" spans="2:47" ht="15.75">
      <c r="B34" s="358"/>
      <c r="C34" s="358"/>
      <c r="D34" s="359"/>
      <c r="E34" s="332"/>
      <c r="F34" s="330"/>
      <c r="G34" s="330"/>
      <c r="H34" s="330"/>
      <c r="I34" s="331"/>
      <c r="J34" s="179" t="s">
        <v>395</v>
      </c>
      <c r="K34" s="180" t="s">
        <v>395</v>
      </c>
      <c r="L34" s="180" t="s">
        <v>395</v>
      </c>
      <c r="M34" s="180" t="s">
        <v>395</v>
      </c>
      <c r="N34" s="180" t="s">
        <v>395</v>
      </c>
      <c r="O34" s="181" t="s">
        <v>395</v>
      </c>
      <c r="P34" s="179" t="s">
        <v>395</v>
      </c>
      <c r="Q34" s="180" t="s">
        <v>395</v>
      </c>
      <c r="R34" s="180" t="s">
        <v>395</v>
      </c>
      <c r="S34" s="180" t="s">
        <v>395</v>
      </c>
      <c r="T34" s="180" t="s">
        <v>395</v>
      </c>
      <c r="U34" s="181" t="s">
        <v>395</v>
      </c>
      <c r="V34" s="179" t="s">
        <v>395</v>
      </c>
      <c r="W34" s="180" t="s">
        <v>395</v>
      </c>
      <c r="X34" s="63" t="s">
        <v>395</v>
      </c>
      <c r="Y34" s="63" t="s">
        <v>395</v>
      </c>
      <c r="Z34" s="63" t="s">
        <v>395</v>
      </c>
      <c r="AA34" s="64" t="s">
        <v>395</v>
      </c>
      <c r="AB34" s="50" t="s">
        <v>395</v>
      </c>
      <c r="AC34" s="51" t="s">
        <v>395</v>
      </c>
      <c r="AD34" s="51" t="s">
        <v>395</v>
      </c>
      <c r="AE34" s="51" t="s">
        <v>395</v>
      </c>
      <c r="AF34" s="51" t="s">
        <v>395</v>
      </c>
      <c r="AG34" s="52" t="s">
        <v>395</v>
      </c>
      <c r="AH34" s="53" t="s">
        <v>395</v>
      </c>
      <c r="AI34" s="54" t="s">
        <v>395</v>
      </c>
      <c r="AJ34" s="54" t="s">
        <v>395</v>
      </c>
      <c r="AK34" s="54" t="s">
        <v>395</v>
      </c>
      <c r="AL34" s="54" t="s">
        <v>395</v>
      </c>
      <c r="AN34" s="338"/>
      <c r="AO34" s="339"/>
      <c r="AP34" s="339"/>
      <c r="AQ34" s="339"/>
      <c r="AR34" s="339"/>
      <c r="AS34" s="339"/>
      <c r="AT34" s="344"/>
      <c r="AU34" s="344"/>
    </row>
    <row r="35" spans="2:47" ht="6" customHeight="1" thickBot="1">
      <c r="B35" s="358"/>
      <c r="C35" s="358"/>
      <c r="D35" s="359"/>
      <c r="E35" s="332"/>
      <c r="F35" s="330"/>
      <c r="G35" s="330"/>
      <c r="H35" s="330"/>
      <c r="I35" s="331"/>
      <c r="J35" s="179" t="s">
        <v>395</v>
      </c>
      <c r="K35" s="180" t="s">
        <v>395</v>
      </c>
      <c r="L35" s="180" t="s">
        <v>395</v>
      </c>
      <c r="M35" s="180" t="s">
        <v>395</v>
      </c>
      <c r="N35" s="180" t="s">
        <v>395</v>
      </c>
      <c r="O35" s="181" t="s">
        <v>395</v>
      </c>
      <c r="P35" s="179" t="s">
        <v>395</v>
      </c>
      <c r="Q35" s="180" t="s">
        <v>395</v>
      </c>
      <c r="R35" s="180" t="s">
        <v>395</v>
      </c>
      <c r="S35" s="180" t="s">
        <v>395</v>
      </c>
      <c r="T35" s="180" t="s">
        <v>395</v>
      </c>
      <c r="U35" s="181" t="s">
        <v>395</v>
      </c>
      <c r="V35" s="179" t="s">
        <v>395</v>
      </c>
      <c r="W35" s="180" t="s">
        <v>395</v>
      </c>
      <c r="X35" s="63" t="s">
        <v>395</v>
      </c>
      <c r="Y35" s="63" t="s">
        <v>395</v>
      </c>
      <c r="Z35" s="63" t="s">
        <v>395</v>
      </c>
      <c r="AA35" s="64" t="s">
        <v>395</v>
      </c>
      <c r="AB35" s="50" t="s">
        <v>395</v>
      </c>
      <c r="AC35" s="51" t="s">
        <v>395</v>
      </c>
      <c r="AD35" s="51" t="s">
        <v>395</v>
      </c>
      <c r="AE35" s="51" t="s">
        <v>395</v>
      </c>
      <c r="AF35" s="51" t="s">
        <v>395</v>
      </c>
      <c r="AG35" s="52" t="s">
        <v>395</v>
      </c>
      <c r="AH35" s="53" t="s">
        <v>395</v>
      </c>
      <c r="AI35" s="54" t="s">
        <v>395</v>
      </c>
      <c r="AJ35" s="54" t="s">
        <v>395</v>
      </c>
      <c r="AK35" s="54" t="s">
        <v>395</v>
      </c>
      <c r="AL35" s="54" t="s">
        <v>395</v>
      </c>
      <c r="AN35" s="338"/>
      <c r="AO35" s="339"/>
      <c r="AP35" s="339"/>
      <c r="AQ35" s="339"/>
      <c r="AR35" s="339"/>
      <c r="AS35" s="339"/>
      <c r="AT35" s="344"/>
      <c r="AU35" s="344"/>
    </row>
    <row r="36" spans="2:47" ht="16.5" hidden="1" thickBot="1">
      <c r="B36" s="358"/>
      <c r="C36" s="358"/>
      <c r="D36" s="359"/>
      <c r="E36" s="332"/>
      <c r="F36" s="330"/>
      <c r="G36" s="330"/>
      <c r="H36" s="330"/>
      <c r="I36" s="331"/>
      <c r="J36" s="62" t="s">
        <v>395</v>
      </c>
      <c r="K36" s="63" t="s">
        <v>395</v>
      </c>
      <c r="L36" s="63" t="s">
        <v>395</v>
      </c>
      <c r="M36" s="63" t="s">
        <v>395</v>
      </c>
      <c r="N36" s="63" t="s">
        <v>395</v>
      </c>
      <c r="O36" s="64" t="s">
        <v>395</v>
      </c>
      <c r="P36" s="62" t="s">
        <v>395</v>
      </c>
      <c r="Q36" s="63" t="s">
        <v>395</v>
      </c>
      <c r="R36" s="63" t="s">
        <v>395</v>
      </c>
      <c r="S36" s="63" t="s">
        <v>395</v>
      </c>
      <c r="T36" s="63" t="s">
        <v>395</v>
      </c>
      <c r="U36" s="64" t="s">
        <v>395</v>
      </c>
      <c r="V36" s="62" t="s">
        <v>395</v>
      </c>
      <c r="W36" s="63" t="s">
        <v>395</v>
      </c>
      <c r="X36" s="63" t="s">
        <v>395</v>
      </c>
      <c r="Y36" s="63" t="s">
        <v>395</v>
      </c>
      <c r="Z36" s="63" t="s">
        <v>395</v>
      </c>
      <c r="AA36" s="64" t="s">
        <v>395</v>
      </c>
      <c r="AB36" s="50" t="s">
        <v>395</v>
      </c>
      <c r="AC36" s="51" t="s">
        <v>395</v>
      </c>
      <c r="AD36" s="51" t="s">
        <v>395</v>
      </c>
      <c r="AE36" s="51" t="s">
        <v>395</v>
      </c>
      <c r="AF36" s="51" t="s">
        <v>395</v>
      </c>
      <c r="AG36" s="52" t="s">
        <v>395</v>
      </c>
      <c r="AH36" s="53" t="s">
        <v>395</v>
      </c>
      <c r="AI36" s="54" t="s">
        <v>395</v>
      </c>
      <c r="AJ36" s="54" t="s">
        <v>395</v>
      </c>
      <c r="AK36" s="54" t="s">
        <v>395</v>
      </c>
      <c r="AL36" s="54" t="s">
        <v>395</v>
      </c>
      <c r="AN36" s="338"/>
      <c r="AO36" s="339"/>
      <c r="AP36" s="339"/>
      <c r="AQ36" s="339"/>
      <c r="AR36" s="339"/>
      <c r="AS36" s="340"/>
      <c r="AT36" s="35"/>
      <c r="AU36" s="35"/>
    </row>
    <row r="37" spans="2:47" ht="16.5" hidden="1" thickBot="1">
      <c r="B37" s="358"/>
      <c r="C37" s="358"/>
      <c r="D37" s="359"/>
      <c r="E37" s="333"/>
      <c r="F37" s="334"/>
      <c r="G37" s="334"/>
      <c r="H37" s="334"/>
      <c r="I37" s="335"/>
      <c r="J37" s="62" t="s">
        <v>395</v>
      </c>
      <c r="K37" s="63" t="s">
        <v>395</v>
      </c>
      <c r="L37" s="63" t="s">
        <v>395</v>
      </c>
      <c r="M37" s="63" t="s">
        <v>395</v>
      </c>
      <c r="N37" s="63" t="s">
        <v>395</v>
      </c>
      <c r="O37" s="64" t="s">
        <v>395</v>
      </c>
      <c r="P37" s="62" t="s">
        <v>395</v>
      </c>
      <c r="Q37" s="63" t="s">
        <v>395</v>
      </c>
      <c r="R37" s="63" t="s">
        <v>395</v>
      </c>
      <c r="S37" s="63" t="s">
        <v>395</v>
      </c>
      <c r="T37" s="63" t="s">
        <v>395</v>
      </c>
      <c r="U37" s="64" t="s">
        <v>395</v>
      </c>
      <c r="V37" s="62" t="s">
        <v>395</v>
      </c>
      <c r="W37" s="63" t="s">
        <v>395</v>
      </c>
      <c r="X37" s="63" t="s">
        <v>395</v>
      </c>
      <c r="Y37" s="63" t="s">
        <v>395</v>
      </c>
      <c r="Z37" s="63" t="s">
        <v>395</v>
      </c>
      <c r="AA37" s="64" t="s">
        <v>395</v>
      </c>
      <c r="AB37" s="55" t="s">
        <v>395</v>
      </c>
      <c r="AC37" s="56" t="s">
        <v>395</v>
      </c>
      <c r="AD37" s="56" t="s">
        <v>395</v>
      </c>
      <c r="AE37" s="56" t="s">
        <v>395</v>
      </c>
      <c r="AF37" s="56" t="s">
        <v>395</v>
      </c>
      <c r="AG37" s="57" t="s">
        <v>395</v>
      </c>
      <c r="AH37" s="58" t="s">
        <v>395</v>
      </c>
      <c r="AI37" s="59" t="s">
        <v>395</v>
      </c>
      <c r="AJ37" s="59" t="s">
        <v>395</v>
      </c>
      <c r="AK37" s="59" t="s">
        <v>395</v>
      </c>
      <c r="AL37" s="59" t="s">
        <v>395</v>
      </c>
      <c r="AN37" s="341"/>
      <c r="AO37" s="342"/>
      <c r="AP37" s="342"/>
      <c r="AQ37" s="342"/>
      <c r="AR37" s="342"/>
      <c r="AS37" s="343"/>
      <c r="AT37" s="35"/>
      <c r="AU37" s="35"/>
    </row>
    <row r="38" spans="2:47" ht="15.75">
      <c r="B38" s="358"/>
      <c r="C38" s="358"/>
      <c r="D38" s="359"/>
      <c r="E38" s="326" t="s">
        <v>403</v>
      </c>
      <c r="F38" s="327"/>
      <c r="G38" s="327"/>
      <c r="H38" s="327"/>
      <c r="I38" s="327"/>
      <c r="J38" s="68" t="s">
        <v>395</v>
      </c>
      <c r="K38" s="69" t="s">
        <v>395</v>
      </c>
      <c r="L38" s="69" t="s">
        <v>395</v>
      </c>
      <c r="M38" s="69" t="s">
        <v>395</v>
      </c>
      <c r="N38" s="69" t="s">
        <v>395</v>
      </c>
      <c r="O38" s="70" t="s">
        <v>395</v>
      </c>
      <c r="P38" s="176" t="s">
        <v>395</v>
      </c>
      <c r="Q38" s="177" t="s">
        <v>395</v>
      </c>
      <c r="R38" s="177" t="s">
        <v>395</v>
      </c>
      <c r="S38" s="177" t="s">
        <v>395</v>
      </c>
      <c r="T38" s="177" t="s">
        <v>395</v>
      </c>
      <c r="U38" s="178" t="s">
        <v>395</v>
      </c>
      <c r="V38" s="176"/>
      <c r="W38" s="177"/>
      <c r="X38" s="60" t="s">
        <v>395</v>
      </c>
      <c r="Y38" s="60" t="s">
        <v>395</v>
      </c>
      <c r="Z38" s="60" t="s">
        <v>395</v>
      </c>
      <c r="AA38" s="61" t="s">
        <v>395</v>
      </c>
      <c r="AB38" s="45" t="s">
        <v>395</v>
      </c>
      <c r="AC38" s="46" t="s">
        <v>395</v>
      </c>
      <c r="AD38" s="46" t="s">
        <v>395</v>
      </c>
      <c r="AE38" s="46" t="s">
        <v>395</v>
      </c>
      <c r="AF38" s="46" t="s">
        <v>395</v>
      </c>
      <c r="AG38" s="47" t="s">
        <v>395</v>
      </c>
      <c r="AH38" s="48" t="s">
        <v>395</v>
      </c>
      <c r="AI38" s="49" t="s">
        <v>395</v>
      </c>
      <c r="AJ38" s="49" t="s">
        <v>395</v>
      </c>
      <c r="AK38" s="49" t="s">
        <v>395</v>
      </c>
      <c r="AL38" s="49" t="s">
        <v>395</v>
      </c>
      <c r="AN38" s="345" t="s">
        <v>404</v>
      </c>
      <c r="AO38" s="346"/>
      <c r="AP38" s="346"/>
      <c r="AQ38" s="346"/>
      <c r="AR38" s="346"/>
      <c r="AS38" s="346"/>
      <c r="AT38" s="344" t="s">
        <v>405</v>
      </c>
      <c r="AU38" s="353"/>
    </row>
    <row r="39" spans="2:47" ht="15.75">
      <c r="B39" s="358"/>
      <c r="C39" s="358"/>
      <c r="D39" s="359"/>
      <c r="E39" s="329"/>
      <c r="F39" s="330"/>
      <c r="G39" s="330"/>
      <c r="H39" s="330"/>
      <c r="I39" s="330"/>
      <c r="J39" s="71" t="s">
        <v>395</v>
      </c>
      <c r="K39" s="72" t="s">
        <v>395</v>
      </c>
      <c r="L39" s="72" t="s">
        <v>395</v>
      </c>
      <c r="M39" s="72" t="s">
        <v>395</v>
      </c>
      <c r="N39" s="72" t="s">
        <v>395</v>
      </c>
      <c r="O39" s="73" t="s">
        <v>395</v>
      </c>
      <c r="P39" s="179" t="s">
        <v>395</v>
      </c>
      <c r="Q39" s="180" t="s">
        <v>395</v>
      </c>
      <c r="R39" s="180" t="s">
        <v>395</v>
      </c>
      <c r="S39" s="180" t="s">
        <v>395</v>
      </c>
      <c r="T39" s="180" t="s">
        <v>395</v>
      </c>
      <c r="U39" s="181" t="s">
        <v>395</v>
      </c>
      <c r="V39" s="179" t="s">
        <v>395</v>
      </c>
      <c r="W39" s="180" t="s">
        <v>395</v>
      </c>
      <c r="X39" s="63" t="s">
        <v>395</v>
      </c>
      <c r="Y39" s="63" t="s">
        <v>395</v>
      </c>
      <c r="Z39" s="63" t="s">
        <v>395</v>
      </c>
      <c r="AA39" s="64" t="s">
        <v>395</v>
      </c>
      <c r="AB39" s="50" t="s">
        <v>395</v>
      </c>
      <c r="AC39" s="51" t="s">
        <v>395</v>
      </c>
      <c r="AD39" s="51" t="s">
        <v>395</v>
      </c>
      <c r="AE39" s="51" t="s">
        <v>395</v>
      </c>
      <c r="AF39" s="51" t="s">
        <v>395</v>
      </c>
      <c r="AG39" s="52" t="s">
        <v>395</v>
      </c>
      <c r="AH39" s="53" t="s">
        <v>395</v>
      </c>
      <c r="AI39" s="54" t="s">
        <v>395</v>
      </c>
      <c r="AJ39" s="54" t="s">
        <v>395</v>
      </c>
      <c r="AK39" s="54" t="s">
        <v>395</v>
      </c>
      <c r="AL39" s="54" t="s">
        <v>395</v>
      </c>
      <c r="AN39" s="347"/>
      <c r="AO39" s="348"/>
      <c r="AP39" s="348"/>
      <c r="AQ39" s="348"/>
      <c r="AR39" s="348"/>
      <c r="AS39" s="348"/>
      <c r="AT39" s="353"/>
      <c r="AU39" s="353"/>
    </row>
    <row r="40" spans="2:47" ht="15.75">
      <c r="B40" s="358"/>
      <c r="C40" s="358"/>
      <c r="D40" s="359"/>
      <c r="E40" s="332"/>
      <c r="F40" s="330"/>
      <c r="G40" s="330"/>
      <c r="H40" s="330"/>
      <c r="I40" s="330"/>
      <c r="J40" s="71" t="s">
        <v>395</v>
      </c>
      <c r="K40" s="72" t="s">
        <v>395</v>
      </c>
      <c r="L40" s="72" t="s">
        <v>395</v>
      </c>
      <c r="M40" s="72" t="s">
        <v>395</v>
      </c>
      <c r="N40" s="72" t="s">
        <v>395</v>
      </c>
      <c r="O40" s="73" t="s">
        <v>395</v>
      </c>
      <c r="P40" s="179" t="s">
        <v>395</v>
      </c>
      <c r="Q40" s="180" t="s">
        <v>395</v>
      </c>
      <c r="R40" s="180" t="s">
        <v>395</v>
      </c>
      <c r="S40" s="180" t="s">
        <v>395</v>
      </c>
      <c r="T40" s="180" t="s">
        <v>395</v>
      </c>
      <c r="U40" s="181" t="s">
        <v>395</v>
      </c>
      <c r="V40" s="179" t="s">
        <v>395</v>
      </c>
      <c r="W40" s="180" t="s">
        <v>395</v>
      </c>
      <c r="X40" s="63" t="s">
        <v>395</v>
      </c>
      <c r="Y40" s="63" t="s">
        <v>395</v>
      </c>
      <c r="Z40" s="63" t="s">
        <v>395</v>
      </c>
      <c r="AA40" s="64" t="s">
        <v>395</v>
      </c>
      <c r="AB40" s="50" t="s">
        <v>395</v>
      </c>
      <c r="AC40" s="51" t="s">
        <v>395</v>
      </c>
      <c r="AD40" s="51" t="s">
        <v>395</v>
      </c>
      <c r="AE40" s="51" t="s">
        <v>395</v>
      </c>
      <c r="AF40" s="51" t="s">
        <v>395</v>
      </c>
      <c r="AG40" s="52" t="s">
        <v>395</v>
      </c>
      <c r="AH40" s="53" t="s">
        <v>395</v>
      </c>
      <c r="AI40" s="54" t="s">
        <v>395</v>
      </c>
      <c r="AJ40" s="54" t="s">
        <v>395</v>
      </c>
      <c r="AK40" s="54" t="s">
        <v>395</v>
      </c>
      <c r="AL40" s="54" t="s">
        <v>395</v>
      </c>
      <c r="AN40" s="347"/>
      <c r="AO40" s="348"/>
      <c r="AP40" s="348"/>
      <c r="AQ40" s="348"/>
      <c r="AR40" s="348"/>
      <c r="AS40" s="348"/>
      <c r="AT40" s="353"/>
      <c r="AU40" s="353"/>
    </row>
    <row r="41" spans="2:47" ht="15.75">
      <c r="B41" s="358"/>
      <c r="C41" s="358"/>
      <c r="D41" s="359"/>
      <c r="E41" s="332"/>
      <c r="F41" s="330"/>
      <c r="G41" s="330"/>
      <c r="H41" s="330"/>
      <c r="I41" s="330"/>
      <c r="J41" s="71" t="s">
        <v>395</v>
      </c>
      <c r="K41" s="72" t="s">
        <v>395</v>
      </c>
      <c r="L41" s="72" t="s">
        <v>395</v>
      </c>
      <c r="M41" s="72" t="s">
        <v>395</v>
      </c>
      <c r="N41" s="72" t="s">
        <v>395</v>
      </c>
      <c r="O41" s="73" t="s">
        <v>395</v>
      </c>
      <c r="P41" s="179" t="s">
        <v>395</v>
      </c>
      <c r="Q41" s="180" t="s">
        <v>395</v>
      </c>
      <c r="R41" s="180" t="s">
        <v>395</v>
      </c>
      <c r="S41" s="180" t="s">
        <v>395</v>
      </c>
      <c r="T41" s="180" t="s">
        <v>395</v>
      </c>
      <c r="U41" s="181" t="s">
        <v>395</v>
      </c>
      <c r="V41" s="179" t="s">
        <v>395</v>
      </c>
      <c r="W41" s="180" t="s">
        <v>395</v>
      </c>
      <c r="X41" s="63" t="s">
        <v>395</v>
      </c>
      <c r="Y41" s="63" t="s">
        <v>395</v>
      </c>
      <c r="Z41" s="63" t="s">
        <v>395</v>
      </c>
      <c r="AA41" s="64" t="s">
        <v>395</v>
      </c>
      <c r="AB41" s="50" t="s">
        <v>395</v>
      </c>
      <c r="AC41" s="51" t="s">
        <v>395</v>
      </c>
      <c r="AD41" s="51" t="s">
        <v>395</v>
      </c>
      <c r="AE41" s="51" t="s">
        <v>395</v>
      </c>
      <c r="AF41" s="51" t="s">
        <v>395</v>
      </c>
      <c r="AG41" s="52" t="s">
        <v>395</v>
      </c>
      <c r="AH41" s="53" t="s">
        <v>395</v>
      </c>
      <c r="AI41" s="54" t="s">
        <v>395</v>
      </c>
      <c r="AJ41" s="54" t="s">
        <v>395</v>
      </c>
      <c r="AK41" s="54" t="s">
        <v>395</v>
      </c>
      <c r="AL41" s="54" t="s">
        <v>395</v>
      </c>
      <c r="AN41" s="347"/>
      <c r="AO41" s="348"/>
      <c r="AP41" s="348"/>
      <c r="AQ41" s="348"/>
      <c r="AR41" s="348"/>
      <c r="AS41" s="348"/>
      <c r="AT41" s="353"/>
      <c r="AU41" s="353"/>
    </row>
    <row r="42" spans="2:47" ht="15.75">
      <c r="B42" s="358"/>
      <c r="C42" s="358"/>
      <c r="D42" s="359"/>
      <c r="E42" s="332"/>
      <c r="F42" s="330"/>
      <c r="G42" s="330"/>
      <c r="H42" s="330"/>
      <c r="I42" s="330"/>
      <c r="J42" s="71" t="s">
        <v>395</v>
      </c>
      <c r="K42" s="72" t="s">
        <v>395</v>
      </c>
      <c r="L42" s="72" t="s">
        <v>395</v>
      </c>
      <c r="M42" s="72" t="s">
        <v>395</v>
      </c>
      <c r="N42" s="72" t="s">
        <v>395</v>
      </c>
      <c r="O42" s="73" t="s">
        <v>395</v>
      </c>
      <c r="P42" s="179" t="s">
        <v>395</v>
      </c>
      <c r="Q42" s="180" t="s">
        <v>395</v>
      </c>
      <c r="R42" s="180" t="s">
        <v>395</v>
      </c>
      <c r="S42" s="180" t="s">
        <v>395</v>
      </c>
      <c r="T42" s="180" t="s">
        <v>395</v>
      </c>
      <c r="U42" s="181" t="s">
        <v>395</v>
      </c>
      <c r="V42" s="179" t="s">
        <v>395</v>
      </c>
      <c r="W42" s="180" t="s">
        <v>395</v>
      </c>
      <c r="X42" s="63" t="s">
        <v>395</v>
      </c>
      <c r="Y42" s="63" t="s">
        <v>395</v>
      </c>
      <c r="Z42" s="63" t="s">
        <v>395</v>
      </c>
      <c r="AA42" s="64" t="s">
        <v>395</v>
      </c>
      <c r="AB42" s="50" t="s">
        <v>395</v>
      </c>
      <c r="AC42" s="51" t="s">
        <v>395</v>
      </c>
      <c r="AD42" s="51" t="s">
        <v>395</v>
      </c>
      <c r="AE42" s="51" t="s">
        <v>395</v>
      </c>
      <c r="AF42" s="51" t="s">
        <v>395</v>
      </c>
      <c r="AG42" s="52" t="s">
        <v>395</v>
      </c>
      <c r="AH42" s="53" t="s">
        <v>395</v>
      </c>
      <c r="AI42" s="54" t="s">
        <v>395</v>
      </c>
      <c r="AJ42" s="54" t="s">
        <v>395</v>
      </c>
      <c r="AK42" s="54" t="s">
        <v>395</v>
      </c>
      <c r="AL42" s="54" t="s">
        <v>395</v>
      </c>
      <c r="AN42" s="347"/>
      <c r="AO42" s="348"/>
      <c r="AP42" s="348"/>
      <c r="AQ42" s="348"/>
      <c r="AR42" s="348"/>
      <c r="AS42" s="348"/>
      <c r="AT42" s="353"/>
      <c r="AU42" s="353"/>
    </row>
    <row r="43" spans="2:47" ht="15.75">
      <c r="B43" s="358"/>
      <c r="C43" s="358"/>
      <c r="D43" s="359"/>
      <c r="E43" s="332"/>
      <c r="F43" s="330"/>
      <c r="G43" s="330"/>
      <c r="H43" s="330"/>
      <c r="I43" s="330"/>
      <c r="J43" s="71" t="s">
        <v>395</v>
      </c>
      <c r="K43" s="72" t="s">
        <v>395</v>
      </c>
      <c r="L43" s="72" t="s">
        <v>395</v>
      </c>
      <c r="M43" s="72" t="s">
        <v>395</v>
      </c>
      <c r="N43" s="72" t="s">
        <v>395</v>
      </c>
      <c r="O43" s="73" t="s">
        <v>395</v>
      </c>
      <c r="P43" s="179" t="s">
        <v>395</v>
      </c>
      <c r="Q43" s="180" t="s">
        <v>395</v>
      </c>
      <c r="R43" s="180" t="s">
        <v>395</v>
      </c>
      <c r="S43" s="180" t="s">
        <v>395</v>
      </c>
      <c r="T43" s="180" t="s">
        <v>395</v>
      </c>
      <c r="U43" s="181" t="s">
        <v>395</v>
      </c>
      <c r="V43" s="179" t="s">
        <v>395</v>
      </c>
      <c r="W43" s="180" t="s">
        <v>395</v>
      </c>
      <c r="X43" s="63" t="s">
        <v>395</v>
      </c>
      <c r="Y43" s="63" t="s">
        <v>395</v>
      </c>
      <c r="Z43" s="63" t="s">
        <v>395</v>
      </c>
      <c r="AA43" s="64" t="s">
        <v>395</v>
      </c>
      <c r="AB43" s="50" t="s">
        <v>395</v>
      </c>
      <c r="AC43" s="51" t="s">
        <v>395</v>
      </c>
      <c r="AD43" s="51" t="s">
        <v>395</v>
      </c>
      <c r="AE43" s="51" t="s">
        <v>395</v>
      </c>
      <c r="AF43" s="51" t="s">
        <v>395</v>
      </c>
      <c r="AG43" s="52" t="s">
        <v>395</v>
      </c>
      <c r="AH43" s="53" t="s">
        <v>395</v>
      </c>
      <c r="AI43" s="54" t="s">
        <v>395</v>
      </c>
      <c r="AJ43" s="54" t="s">
        <v>395</v>
      </c>
      <c r="AK43" s="54" t="s">
        <v>395</v>
      </c>
      <c r="AL43" s="54" t="s">
        <v>395</v>
      </c>
      <c r="AN43" s="347"/>
      <c r="AO43" s="348"/>
      <c r="AP43" s="348"/>
      <c r="AQ43" s="348"/>
      <c r="AR43" s="348"/>
      <c r="AS43" s="348"/>
      <c r="AT43" s="353"/>
      <c r="AU43" s="353"/>
    </row>
    <row r="44" spans="2:47" ht="15.75">
      <c r="B44" s="358"/>
      <c r="C44" s="358"/>
      <c r="D44" s="359"/>
      <c r="E44" s="332"/>
      <c r="F44" s="330"/>
      <c r="G44" s="330"/>
      <c r="H44" s="330"/>
      <c r="I44" s="330"/>
      <c r="J44" s="71" t="s">
        <v>395</v>
      </c>
      <c r="K44" s="72" t="s">
        <v>395</v>
      </c>
      <c r="L44" s="72" t="s">
        <v>395</v>
      </c>
      <c r="M44" s="72" t="s">
        <v>395</v>
      </c>
      <c r="N44" s="72" t="s">
        <v>395</v>
      </c>
      <c r="O44" s="73" t="s">
        <v>395</v>
      </c>
      <c r="P44" s="179" t="s">
        <v>395</v>
      </c>
      <c r="Q44" s="180" t="s">
        <v>395</v>
      </c>
      <c r="R44" s="180" t="s">
        <v>395</v>
      </c>
      <c r="S44" s="180" t="s">
        <v>395</v>
      </c>
      <c r="T44" s="180" t="s">
        <v>395</v>
      </c>
      <c r="U44" s="181" t="s">
        <v>395</v>
      </c>
      <c r="V44" s="179" t="s">
        <v>395</v>
      </c>
      <c r="W44" s="180" t="s">
        <v>395</v>
      </c>
      <c r="X44" s="63" t="s">
        <v>395</v>
      </c>
      <c r="Y44" s="63" t="s">
        <v>395</v>
      </c>
      <c r="Z44" s="63" t="s">
        <v>395</v>
      </c>
      <c r="AA44" s="64" t="s">
        <v>395</v>
      </c>
      <c r="AB44" s="50" t="s">
        <v>395</v>
      </c>
      <c r="AC44" s="51" t="s">
        <v>395</v>
      </c>
      <c r="AD44" s="51" t="s">
        <v>395</v>
      </c>
      <c r="AE44" s="51" t="s">
        <v>395</v>
      </c>
      <c r="AF44" s="51" t="s">
        <v>395</v>
      </c>
      <c r="AG44" s="52" t="s">
        <v>395</v>
      </c>
      <c r="AH44" s="53" t="s">
        <v>395</v>
      </c>
      <c r="AI44" s="54" t="s">
        <v>395</v>
      </c>
      <c r="AJ44" s="54" t="s">
        <v>395</v>
      </c>
      <c r="AK44" s="54" t="s">
        <v>395</v>
      </c>
      <c r="AL44" s="54" t="s">
        <v>395</v>
      </c>
      <c r="AN44" s="347"/>
      <c r="AO44" s="348"/>
      <c r="AP44" s="348"/>
      <c r="AQ44" s="348"/>
      <c r="AR44" s="348"/>
      <c r="AS44" s="348"/>
      <c r="AT44" s="353"/>
      <c r="AU44" s="353"/>
    </row>
    <row r="45" spans="2:47" ht="3" customHeight="1" thickBot="1">
      <c r="B45" s="358"/>
      <c r="C45" s="358"/>
      <c r="D45" s="359"/>
      <c r="E45" s="332"/>
      <c r="F45" s="330"/>
      <c r="G45" s="330"/>
      <c r="H45" s="330"/>
      <c r="I45" s="330"/>
      <c r="J45" s="71" t="s">
        <v>395</v>
      </c>
      <c r="K45" s="72" t="s">
        <v>395</v>
      </c>
      <c r="L45" s="72" t="s">
        <v>395</v>
      </c>
      <c r="M45" s="72" t="s">
        <v>395</v>
      </c>
      <c r="N45" s="72" t="s">
        <v>395</v>
      </c>
      <c r="O45" s="73" t="s">
        <v>395</v>
      </c>
      <c r="P45" s="179" t="s">
        <v>395</v>
      </c>
      <c r="Q45" s="180" t="s">
        <v>395</v>
      </c>
      <c r="R45" s="180" t="s">
        <v>395</v>
      </c>
      <c r="S45" s="180" t="s">
        <v>395</v>
      </c>
      <c r="T45" s="180" t="s">
        <v>395</v>
      </c>
      <c r="U45" s="181" t="s">
        <v>395</v>
      </c>
      <c r="V45" s="179" t="s">
        <v>395</v>
      </c>
      <c r="W45" s="180" t="s">
        <v>395</v>
      </c>
      <c r="X45" s="63" t="s">
        <v>395</v>
      </c>
      <c r="Y45" s="63" t="s">
        <v>395</v>
      </c>
      <c r="Z45" s="63" t="s">
        <v>395</v>
      </c>
      <c r="AA45" s="64" t="s">
        <v>395</v>
      </c>
      <c r="AB45" s="50" t="s">
        <v>395</v>
      </c>
      <c r="AC45" s="51" t="s">
        <v>395</v>
      </c>
      <c r="AD45" s="51" t="s">
        <v>395</v>
      </c>
      <c r="AE45" s="51" t="s">
        <v>395</v>
      </c>
      <c r="AF45" s="51" t="s">
        <v>395</v>
      </c>
      <c r="AG45" s="52" t="s">
        <v>395</v>
      </c>
      <c r="AH45" s="53" t="s">
        <v>395</v>
      </c>
      <c r="AI45" s="54" t="s">
        <v>395</v>
      </c>
      <c r="AJ45" s="54" t="s">
        <v>395</v>
      </c>
      <c r="AK45" s="54" t="s">
        <v>395</v>
      </c>
      <c r="AL45" s="54" t="s">
        <v>395</v>
      </c>
      <c r="AN45" s="347"/>
      <c r="AO45" s="348"/>
      <c r="AP45" s="348"/>
      <c r="AQ45" s="348"/>
      <c r="AR45" s="348"/>
      <c r="AS45" s="349"/>
      <c r="AT45" s="35"/>
      <c r="AU45" s="35"/>
    </row>
    <row r="46" spans="2:47" ht="16.5" hidden="1" thickBot="1">
      <c r="B46" s="358"/>
      <c r="C46" s="358"/>
      <c r="D46" s="359"/>
      <c r="E46" s="332"/>
      <c r="F46" s="330"/>
      <c r="G46" s="330"/>
      <c r="H46" s="330"/>
      <c r="I46" s="330"/>
      <c r="J46" s="71" t="s">
        <v>395</v>
      </c>
      <c r="K46" s="72" t="s">
        <v>395</v>
      </c>
      <c r="L46" s="72" t="s">
        <v>395</v>
      </c>
      <c r="M46" s="72" t="s">
        <v>395</v>
      </c>
      <c r="N46" s="72" t="s">
        <v>395</v>
      </c>
      <c r="O46" s="73" t="s">
        <v>395</v>
      </c>
      <c r="P46" s="62" t="s">
        <v>395</v>
      </c>
      <c r="Q46" s="63" t="s">
        <v>395</v>
      </c>
      <c r="R46" s="63" t="s">
        <v>395</v>
      </c>
      <c r="S46" s="63" t="s">
        <v>395</v>
      </c>
      <c r="T46" s="63" t="s">
        <v>395</v>
      </c>
      <c r="U46" s="64" t="s">
        <v>395</v>
      </c>
      <c r="V46" s="62" t="s">
        <v>395</v>
      </c>
      <c r="W46" s="63" t="s">
        <v>395</v>
      </c>
      <c r="X46" s="63" t="s">
        <v>395</v>
      </c>
      <c r="Y46" s="63" t="s">
        <v>395</v>
      </c>
      <c r="Z46" s="63" t="s">
        <v>395</v>
      </c>
      <c r="AA46" s="64" t="s">
        <v>395</v>
      </c>
      <c r="AB46" s="50" t="s">
        <v>395</v>
      </c>
      <c r="AC46" s="51" t="s">
        <v>395</v>
      </c>
      <c r="AD46" s="51" t="s">
        <v>395</v>
      </c>
      <c r="AE46" s="51" t="s">
        <v>395</v>
      </c>
      <c r="AF46" s="51" t="s">
        <v>395</v>
      </c>
      <c r="AG46" s="52" t="s">
        <v>395</v>
      </c>
      <c r="AH46" s="53" t="s">
        <v>395</v>
      </c>
      <c r="AI46" s="54" t="s">
        <v>395</v>
      </c>
      <c r="AJ46" s="54" t="s">
        <v>395</v>
      </c>
      <c r="AK46" s="54" t="s">
        <v>395</v>
      </c>
      <c r="AL46" s="54" t="s">
        <v>395</v>
      </c>
      <c r="AN46" s="347"/>
      <c r="AO46" s="348"/>
      <c r="AP46" s="348"/>
      <c r="AQ46" s="348"/>
      <c r="AR46" s="348"/>
      <c r="AS46" s="349"/>
    </row>
    <row r="47" spans="2:47" ht="16.5" hidden="1" thickBot="1">
      <c r="B47" s="358"/>
      <c r="C47" s="358"/>
      <c r="D47" s="359"/>
      <c r="E47" s="333"/>
      <c r="F47" s="334"/>
      <c r="G47" s="334"/>
      <c r="H47" s="334"/>
      <c r="I47" s="334"/>
      <c r="J47" s="74" t="s">
        <v>395</v>
      </c>
      <c r="K47" s="75" t="s">
        <v>395</v>
      </c>
      <c r="L47" s="75" t="s">
        <v>395</v>
      </c>
      <c r="M47" s="75" t="s">
        <v>395</v>
      </c>
      <c r="N47" s="75" t="s">
        <v>395</v>
      </c>
      <c r="O47" s="76" t="s">
        <v>395</v>
      </c>
      <c r="P47" s="62" t="s">
        <v>395</v>
      </c>
      <c r="Q47" s="63" t="s">
        <v>395</v>
      </c>
      <c r="R47" s="63" t="s">
        <v>395</v>
      </c>
      <c r="S47" s="63" t="s">
        <v>395</v>
      </c>
      <c r="T47" s="63" t="s">
        <v>395</v>
      </c>
      <c r="U47" s="64" t="s">
        <v>395</v>
      </c>
      <c r="V47" s="65" t="s">
        <v>395</v>
      </c>
      <c r="W47" s="66" t="s">
        <v>395</v>
      </c>
      <c r="X47" s="66" t="s">
        <v>395</v>
      </c>
      <c r="Y47" s="66" t="s">
        <v>395</v>
      </c>
      <c r="Z47" s="66" t="s">
        <v>395</v>
      </c>
      <c r="AA47" s="67" t="s">
        <v>395</v>
      </c>
      <c r="AB47" s="55" t="s">
        <v>395</v>
      </c>
      <c r="AC47" s="56" t="s">
        <v>395</v>
      </c>
      <c r="AD47" s="56" t="s">
        <v>395</v>
      </c>
      <c r="AE47" s="56" t="s">
        <v>395</v>
      </c>
      <c r="AF47" s="56" t="s">
        <v>395</v>
      </c>
      <c r="AG47" s="57" t="s">
        <v>395</v>
      </c>
      <c r="AH47" s="58" t="s">
        <v>395</v>
      </c>
      <c r="AI47" s="59" t="s">
        <v>395</v>
      </c>
      <c r="AJ47" s="59" t="s">
        <v>395</v>
      </c>
      <c r="AK47" s="59" t="s">
        <v>395</v>
      </c>
      <c r="AL47" s="59" t="s">
        <v>395</v>
      </c>
      <c r="AN47" s="350"/>
      <c r="AO47" s="351"/>
      <c r="AP47" s="351"/>
      <c r="AQ47" s="351"/>
      <c r="AR47" s="351"/>
      <c r="AS47" s="352"/>
    </row>
    <row r="48" spans="2:47" ht="23.25">
      <c r="B48" s="358"/>
      <c r="C48" s="358"/>
      <c r="D48" s="359"/>
      <c r="E48" s="326" t="s">
        <v>406</v>
      </c>
      <c r="F48" s="327"/>
      <c r="G48" s="327"/>
      <c r="H48" s="327"/>
      <c r="I48" s="328"/>
      <c r="J48" s="68" t="s">
        <v>395</v>
      </c>
      <c r="K48" s="69" t="s">
        <v>395</v>
      </c>
      <c r="L48" s="69" t="s">
        <v>395</v>
      </c>
      <c r="M48" s="69" t="s">
        <v>395</v>
      </c>
      <c r="N48" s="69" t="s">
        <v>395</v>
      </c>
      <c r="O48" s="70" t="s">
        <v>395</v>
      </c>
      <c r="P48" s="68" t="s">
        <v>395</v>
      </c>
      <c r="Q48" s="69" t="s">
        <v>395</v>
      </c>
      <c r="R48" s="69" t="s">
        <v>395</v>
      </c>
      <c r="S48" s="69" t="s">
        <v>395</v>
      </c>
      <c r="T48" s="69" t="s">
        <v>395</v>
      </c>
      <c r="U48" s="70" t="s">
        <v>395</v>
      </c>
      <c r="V48" s="176" t="s">
        <v>395</v>
      </c>
      <c r="W48" s="185" t="s">
        <v>395</v>
      </c>
      <c r="X48" s="60" t="s">
        <v>395</v>
      </c>
      <c r="Y48" s="60" t="s">
        <v>395</v>
      </c>
      <c r="Z48" s="60" t="s">
        <v>395</v>
      </c>
      <c r="AA48" s="61" t="s">
        <v>395</v>
      </c>
      <c r="AB48" s="45" t="s">
        <v>395</v>
      </c>
      <c r="AC48" s="46" t="s">
        <v>395</v>
      </c>
      <c r="AD48" s="46" t="s">
        <v>395</v>
      </c>
      <c r="AE48" s="46" t="s">
        <v>395</v>
      </c>
      <c r="AF48" s="46" t="s">
        <v>395</v>
      </c>
      <c r="AG48" s="47" t="s">
        <v>395</v>
      </c>
      <c r="AH48" s="48" t="s">
        <v>395</v>
      </c>
      <c r="AI48" s="49" t="s">
        <v>395</v>
      </c>
      <c r="AJ48" s="49" t="s">
        <v>395</v>
      </c>
      <c r="AK48" s="49" t="s">
        <v>395</v>
      </c>
      <c r="AL48" s="49" t="s">
        <v>395</v>
      </c>
    </row>
    <row r="49" spans="2:38" ht="15.75">
      <c r="B49" s="358"/>
      <c r="C49" s="358"/>
      <c r="D49" s="359"/>
      <c r="E49" s="329"/>
      <c r="F49" s="330"/>
      <c r="G49" s="330"/>
      <c r="H49" s="330"/>
      <c r="I49" s="331"/>
      <c r="J49" s="71" t="s">
        <v>395</v>
      </c>
      <c r="K49" s="72" t="s">
        <v>395</v>
      </c>
      <c r="L49" s="72" t="s">
        <v>395</v>
      </c>
      <c r="M49" s="72" t="s">
        <v>395</v>
      </c>
      <c r="N49" s="72" t="s">
        <v>395</v>
      </c>
      <c r="O49" s="73" t="s">
        <v>395</v>
      </c>
      <c r="P49" s="71" t="s">
        <v>395</v>
      </c>
      <c r="Q49" s="72" t="s">
        <v>395</v>
      </c>
      <c r="R49" s="72" t="s">
        <v>395</v>
      </c>
      <c r="S49" s="72" t="s">
        <v>395</v>
      </c>
      <c r="T49" s="72" t="s">
        <v>395</v>
      </c>
      <c r="U49" s="73" t="s">
        <v>395</v>
      </c>
      <c r="V49" s="179" t="s">
        <v>395</v>
      </c>
      <c r="W49" s="180" t="s">
        <v>395</v>
      </c>
      <c r="X49" s="63" t="s">
        <v>395</v>
      </c>
      <c r="Y49" s="63" t="s">
        <v>395</v>
      </c>
      <c r="Z49" s="63" t="s">
        <v>395</v>
      </c>
      <c r="AA49" s="64" t="s">
        <v>395</v>
      </c>
      <c r="AB49" s="50" t="s">
        <v>395</v>
      </c>
      <c r="AC49" s="51" t="s">
        <v>395</v>
      </c>
      <c r="AD49" s="51" t="s">
        <v>395</v>
      </c>
      <c r="AE49" s="51" t="s">
        <v>395</v>
      </c>
      <c r="AF49" s="51" t="s">
        <v>395</v>
      </c>
      <c r="AG49" s="52" t="s">
        <v>395</v>
      </c>
      <c r="AH49" s="53" t="s">
        <v>395</v>
      </c>
      <c r="AI49" s="54" t="s">
        <v>395</v>
      </c>
      <c r="AJ49" s="54" t="s">
        <v>395</v>
      </c>
      <c r="AK49" s="54" t="s">
        <v>395</v>
      </c>
      <c r="AL49" s="54" t="s">
        <v>395</v>
      </c>
    </row>
    <row r="50" spans="2:38" ht="15.75">
      <c r="B50" s="358"/>
      <c r="C50" s="358"/>
      <c r="D50" s="359"/>
      <c r="E50" s="329"/>
      <c r="F50" s="330"/>
      <c r="G50" s="330"/>
      <c r="H50" s="330"/>
      <c r="I50" s="331"/>
      <c r="J50" s="71" t="s">
        <v>395</v>
      </c>
      <c r="K50" s="72" t="s">
        <v>395</v>
      </c>
      <c r="L50" s="72" t="s">
        <v>395</v>
      </c>
      <c r="M50" s="72" t="s">
        <v>395</v>
      </c>
      <c r="N50" s="72" t="s">
        <v>395</v>
      </c>
      <c r="O50" s="73" t="s">
        <v>395</v>
      </c>
      <c r="P50" s="71" t="s">
        <v>395</v>
      </c>
      <c r="Q50" s="72" t="s">
        <v>395</v>
      </c>
      <c r="R50" s="72" t="s">
        <v>395</v>
      </c>
      <c r="S50" s="72" t="s">
        <v>395</v>
      </c>
      <c r="T50" s="72" t="s">
        <v>395</v>
      </c>
      <c r="U50" s="73" t="s">
        <v>395</v>
      </c>
      <c r="V50" s="179" t="s">
        <v>395</v>
      </c>
      <c r="W50" s="180" t="s">
        <v>395</v>
      </c>
      <c r="X50" s="63" t="s">
        <v>395</v>
      </c>
      <c r="Y50" s="63" t="s">
        <v>395</v>
      </c>
      <c r="Z50" s="63" t="s">
        <v>395</v>
      </c>
      <c r="AA50" s="64" t="s">
        <v>395</v>
      </c>
      <c r="AB50" s="50" t="s">
        <v>395</v>
      </c>
      <c r="AC50" s="51" t="s">
        <v>395</v>
      </c>
      <c r="AD50" s="51" t="s">
        <v>395</v>
      </c>
      <c r="AE50" s="51" t="s">
        <v>395</v>
      </c>
      <c r="AF50" s="51" t="s">
        <v>395</v>
      </c>
      <c r="AG50" s="52" t="s">
        <v>395</v>
      </c>
      <c r="AH50" s="53" t="s">
        <v>395</v>
      </c>
      <c r="AI50" s="54" t="s">
        <v>395</v>
      </c>
      <c r="AJ50" s="54" t="s">
        <v>395</v>
      </c>
      <c r="AK50" s="54" t="s">
        <v>395</v>
      </c>
      <c r="AL50" s="54" t="s">
        <v>395</v>
      </c>
    </row>
    <row r="51" spans="2:38" ht="15.75">
      <c r="B51" s="358"/>
      <c r="C51" s="358"/>
      <c r="D51" s="359"/>
      <c r="E51" s="332"/>
      <c r="F51" s="330"/>
      <c r="G51" s="330"/>
      <c r="H51" s="330"/>
      <c r="I51" s="331"/>
      <c r="J51" s="71" t="s">
        <v>395</v>
      </c>
      <c r="K51" s="72" t="s">
        <v>395</v>
      </c>
      <c r="L51" s="72" t="s">
        <v>395</v>
      </c>
      <c r="M51" s="72" t="s">
        <v>395</v>
      </c>
      <c r="N51" s="72" t="s">
        <v>395</v>
      </c>
      <c r="O51" s="73" t="s">
        <v>395</v>
      </c>
      <c r="P51" s="71" t="s">
        <v>395</v>
      </c>
      <c r="Q51" s="72" t="s">
        <v>395</v>
      </c>
      <c r="R51" s="72" t="s">
        <v>395</v>
      </c>
      <c r="S51" s="72" t="s">
        <v>395</v>
      </c>
      <c r="T51" s="72" t="s">
        <v>395</v>
      </c>
      <c r="U51" s="73" t="s">
        <v>395</v>
      </c>
      <c r="V51" s="179" t="s">
        <v>395</v>
      </c>
      <c r="W51" s="180" t="s">
        <v>395</v>
      </c>
      <c r="X51" s="63" t="s">
        <v>395</v>
      </c>
      <c r="Y51" s="63" t="s">
        <v>395</v>
      </c>
      <c r="Z51" s="63" t="s">
        <v>395</v>
      </c>
      <c r="AA51" s="64" t="s">
        <v>395</v>
      </c>
      <c r="AB51" s="50" t="s">
        <v>395</v>
      </c>
      <c r="AC51" s="51" t="s">
        <v>395</v>
      </c>
      <c r="AD51" s="51" t="s">
        <v>395</v>
      </c>
      <c r="AE51" s="51" t="s">
        <v>395</v>
      </c>
      <c r="AF51" s="51" t="s">
        <v>395</v>
      </c>
      <c r="AG51" s="52" t="s">
        <v>395</v>
      </c>
      <c r="AH51" s="53" t="s">
        <v>395</v>
      </c>
      <c r="AI51" s="54" t="s">
        <v>395</v>
      </c>
      <c r="AJ51" s="54" t="s">
        <v>395</v>
      </c>
      <c r="AK51" s="54" t="s">
        <v>395</v>
      </c>
      <c r="AL51" s="54" t="s">
        <v>395</v>
      </c>
    </row>
    <row r="52" spans="2:38" ht="15.75">
      <c r="B52" s="358"/>
      <c r="C52" s="358"/>
      <c r="D52" s="359"/>
      <c r="E52" s="332"/>
      <c r="F52" s="330"/>
      <c r="G52" s="330"/>
      <c r="H52" s="330"/>
      <c r="I52" s="331"/>
      <c r="J52" s="71" t="s">
        <v>395</v>
      </c>
      <c r="K52" s="72" t="s">
        <v>395</v>
      </c>
      <c r="L52" s="72" t="s">
        <v>395</v>
      </c>
      <c r="M52" s="72" t="s">
        <v>395</v>
      </c>
      <c r="N52" s="72" t="s">
        <v>395</v>
      </c>
      <c r="O52" s="73" t="s">
        <v>395</v>
      </c>
      <c r="P52" s="71" t="s">
        <v>395</v>
      </c>
      <c r="Q52" s="72" t="s">
        <v>395</v>
      </c>
      <c r="R52" s="72" t="s">
        <v>395</v>
      </c>
      <c r="S52" s="72" t="s">
        <v>395</v>
      </c>
      <c r="T52" s="72" t="s">
        <v>395</v>
      </c>
      <c r="U52" s="73" t="s">
        <v>395</v>
      </c>
      <c r="V52" s="179" t="s">
        <v>395</v>
      </c>
      <c r="W52" s="180" t="s">
        <v>395</v>
      </c>
      <c r="X52" s="63" t="s">
        <v>395</v>
      </c>
      <c r="Y52" s="63" t="s">
        <v>395</v>
      </c>
      <c r="Z52" s="63" t="s">
        <v>395</v>
      </c>
      <c r="AA52" s="64" t="s">
        <v>395</v>
      </c>
      <c r="AB52" s="50" t="s">
        <v>395</v>
      </c>
      <c r="AC52" s="51" t="s">
        <v>395</v>
      </c>
      <c r="AD52" s="51" t="s">
        <v>395</v>
      </c>
      <c r="AE52" s="51" t="s">
        <v>395</v>
      </c>
      <c r="AF52" s="51" t="s">
        <v>395</v>
      </c>
      <c r="AG52" s="52" t="s">
        <v>395</v>
      </c>
      <c r="AH52" s="53" t="s">
        <v>395</v>
      </c>
      <c r="AI52" s="54" t="s">
        <v>395</v>
      </c>
      <c r="AJ52" s="54" t="s">
        <v>395</v>
      </c>
      <c r="AK52" s="54" t="s">
        <v>395</v>
      </c>
      <c r="AL52" s="54" t="s">
        <v>395</v>
      </c>
    </row>
    <row r="53" spans="2:38" ht="5.25" customHeight="1">
      <c r="B53" s="358"/>
      <c r="C53" s="358"/>
      <c r="D53" s="359"/>
      <c r="E53" s="332"/>
      <c r="F53" s="330"/>
      <c r="G53" s="330"/>
      <c r="H53" s="330"/>
      <c r="I53" s="331"/>
      <c r="J53" s="71" t="s">
        <v>395</v>
      </c>
      <c r="K53" s="72" t="s">
        <v>395</v>
      </c>
      <c r="L53" s="72" t="s">
        <v>395</v>
      </c>
      <c r="M53" s="72" t="s">
        <v>395</v>
      </c>
      <c r="N53" s="72" t="s">
        <v>395</v>
      </c>
      <c r="O53" s="73" t="s">
        <v>395</v>
      </c>
      <c r="P53" s="71" t="s">
        <v>395</v>
      </c>
      <c r="Q53" s="72" t="s">
        <v>395</v>
      </c>
      <c r="R53" s="72" t="s">
        <v>395</v>
      </c>
      <c r="S53" s="72" t="s">
        <v>395</v>
      </c>
      <c r="T53" s="72" t="s">
        <v>395</v>
      </c>
      <c r="U53" s="73" t="s">
        <v>395</v>
      </c>
      <c r="V53" s="179" t="s">
        <v>395</v>
      </c>
      <c r="W53" s="180" t="s">
        <v>395</v>
      </c>
      <c r="X53" s="63" t="s">
        <v>395</v>
      </c>
      <c r="Y53" s="63" t="s">
        <v>395</v>
      </c>
      <c r="Z53" s="63" t="s">
        <v>395</v>
      </c>
      <c r="AA53" s="64" t="s">
        <v>395</v>
      </c>
      <c r="AB53" s="50" t="s">
        <v>395</v>
      </c>
      <c r="AC53" s="51" t="s">
        <v>395</v>
      </c>
      <c r="AD53" s="51" t="s">
        <v>395</v>
      </c>
      <c r="AE53" s="51" t="s">
        <v>395</v>
      </c>
      <c r="AF53" s="51" t="s">
        <v>395</v>
      </c>
      <c r="AG53" s="52" t="s">
        <v>395</v>
      </c>
      <c r="AH53" s="53" t="s">
        <v>395</v>
      </c>
      <c r="AI53" s="54" t="s">
        <v>395</v>
      </c>
      <c r="AJ53" s="54" t="s">
        <v>395</v>
      </c>
      <c r="AK53" s="54" t="s">
        <v>395</v>
      </c>
      <c r="AL53" s="54" t="s">
        <v>395</v>
      </c>
    </row>
    <row r="54" spans="2:38" ht="3" hidden="1" customHeight="1">
      <c r="B54" s="358"/>
      <c r="C54" s="358"/>
      <c r="D54" s="359"/>
      <c r="E54" s="332"/>
      <c r="F54" s="330"/>
      <c r="G54" s="330"/>
      <c r="H54" s="330"/>
      <c r="I54" s="331"/>
      <c r="J54" s="71" t="s">
        <v>395</v>
      </c>
      <c r="K54" s="72" t="s">
        <v>395</v>
      </c>
      <c r="L54" s="72" t="s">
        <v>395</v>
      </c>
      <c r="M54" s="72" t="s">
        <v>395</v>
      </c>
      <c r="N54" s="72" t="s">
        <v>395</v>
      </c>
      <c r="O54" s="73" t="s">
        <v>395</v>
      </c>
      <c r="P54" s="71" t="s">
        <v>395</v>
      </c>
      <c r="Q54" s="72" t="s">
        <v>395</v>
      </c>
      <c r="R54" s="72" t="s">
        <v>395</v>
      </c>
      <c r="S54" s="72" t="s">
        <v>395</v>
      </c>
      <c r="T54" s="72" t="s">
        <v>395</v>
      </c>
      <c r="U54" s="73" t="s">
        <v>395</v>
      </c>
      <c r="V54" s="179" t="s">
        <v>395</v>
      </c>
      <c r="W54" s="180" t="s">
        <v>395</v>
      </c>
      <c r="X54" s="63" t="s">
        <v>395</v>
      </c>
      <c r="Y54" s="63" t="s">
        <v>395</v>
      </c>
      <c r="Z54" s="63" t="s">
        <v>395</v>
      </c>
      <c r="AA54" s="64" t="s">
        <v>395</v>
      </c>
      <c r="AB54" s="50" t="s">
        <v>395</v>
      </c>
      <c r="AC54" s="51" t="s">
        <v>395</v>
      </c>
      <c r="AD54" s="51" t="s">
        <v>395</v>
      </c>
      <c r="AE54" s="51" t="s">
        <v>395</v>
      </c>
      <c r="AF54" s="51" t="s">
        <v>395</v>
      </c>
      <c r="AG54" s="52" t="s">
        <v>395</v>
      </c>
      <c r="AH54" s="53" t="s">
        <v>395</v>
      </c>
      <c r="AI54" s="54" t="s">
        <v>395</v>
      </c>
      <c r="AJ54" s="54" t="s">
        <v>395</v>
      </c>
      <c r="AK54" s="54" t="s">
        <v>395</v>
      </c>
      <c r="AL54" s="54" t="s">
        <v>395</v>
      </c>
    </row>
    <row r="55" spans="2:38" ht="15.75" hidden="1">
      <c r="B55" s="358"/>
      <c r="C55" s="358"/>
      <c r="D55" s="359"/>
      <c r="E55" s="332"/>
      <c r="F55" s="330"/>
      <c r="G55" s="330"/>
      <c r="H55" s="330"/>
      <c r="I55" s="331"/>
      <c r="J55" s="71" t="s">
        <v>395</v>
      </c>
      <c r="K55" s="72" t="s">
        <v>395</v>
      </c>
      <c r="L55" s="72" t="s">
        <v>395</v>
      </c>
      <c r="M55" s="72" t="s">
        <v>395</v>
      </c>
      <c r="N55" s="72" t="s">
        <v>395</v>
      </c>
      <c r="O55" s="73" t="s">
        <v>395</v>
      </c>
      <c r="P55" s="71" t="s">
        <v>395</v>
      </c>
      <c r="Q55" s="72" t="s">
        <v>395</v>
      </c>
      <c r="R55" s="72" t="s">
        <v>395</v>
      </c>
      <c r="S55" s="72" t="s">
        <v>395</v>
      </c>
      <c r="T55" s="72" t="s">
        <v>395</v>
      </c>
      <c r="U55" s="73" t="s">
        <v>395</v>
      </c>
      <c r="V55" s="179" t="s">
        <v>395</v>
      </c>
      <c r="W55" s="180" t="s">
        <v>395</v>
      </c>
      <c r="X55" s="63" t="s">
        <v>395</v>
      </c>
      <c r="Y55" s="63" t="s">
        <v>395</v>
      </c>
      <c r="Z55" s="63" t="s">
        <v>395</v>
      </c>
      <c r="AA55" s="64" t="s">
        <v>395</v>
      </c>
      <c r="AB55" s="50" t="s">
        <v>395</v>
      </c>
      <c r="AC55" s="51" t="s">
        <v>395</v>
      </c>
      <c r="AD55" s="51" t="s">
        <v>395</v>
      </c>
      <c r="AE55" s="51" t="s">
        <v>395</v>
      </c>
      <c r="AF55" s="51" t="s">
        <v>395</v>
      </c>
      <c r="AG55" s="52" t="s">
        <v>395</v>
      </c>
      <c r="AH55" s="53" t="s">
        <v>395</v>
      </c>
      <c r="AI55" s="54" t="s">
        <v>395</v>
      </c>
      <c r="AJ55" s="54" t="s">
        <v>395</v>
      </c>
      <c r="AK55" s="54" t="s">
        <v>395</v>
      </c>
      <c r="AL55" s="54" t="s">
        <v>395</v>
      </c>
    </row>
    <row r="56" spans="2:38" ht="15.75" hidden="1">
      <c r="B56" s="358"/>
      <c r="C56" s="358"/>
      <c r="D56" s="359"/>
      <c r="E56" s="332"/>
      <c r="F56" s="330"/>
      <c r="G56" s="330"/>
      <c r="H56" s="330"/>
      <c r="I56" s="331"/>
      <c r="J56" s="71" t="s">
        <v>395</v>
      </c>
      <c r="K56" s="72" t="s">
        <v>395</v>
      </c>
      <c r="L56" s="72" t="s">
        <v>395</v>
      </c>
      <c r="M56" s="72" t="s">
        <v>395</v>
      </c>
      <c r="N56" s="72" t="s">
        <v>395</v>
      </c>
      <c r="O56" s="73" t="s">
        <v>395</v>
      </c>
      <c r="P56" s="71" t="s">
        <v>395</v>
      </c>
      <c r="Q56" s="72" t="s">
        <v>395</v>
      </c>
      <c r="R56" s="72" t="s">
        <v>395</v>
      </c>
      <c r="S56" s="72" t="s">
        <v>395</v>
      </c>
      <c r="T56" s="72" t="s">
        <v>395</v>
      </c>
      <c r="U56" s="73" t="s">
        <v>395</v>
      </c>
      <c r="V56" s="179" t="s">
        <v>395</v>
      </c>
      <c r="W56" s="180" t="s">
        <v>395</v>
      </c>
      <c r="X56" s="63" t="s">
        <v>395</v>
      </c>
      <c r="Y56" s="63" t="s">
        <v>395</v>
      </c>
      <c r="Z56" s="63" t="s">
        <v>395</v>
      </c>
      <c r="AA56" s="64" t="s">
        <v>395</v>
      </c>
      <c r="AB56" s="50" t="s">
        <v>395</v>
      </c>
      <c r="AC56" s="51" t="s">
        <v>395</v>
      </c>
      <c r="AD56" s="51" t="s">
        <v>395</v>
      </c>
      <c r="AE56" s="51" t="s">
        <v>395</v>
      </c>
      <c r="AF56" s="51" t="s">
        <v>395</v>
      </c>
      <c r="AG56" s="52" t="s">
        <v>395</v>
      </c>
      <c r="AH56" s="53" t="s">
        <v>395</v>
      </c>
      <c r="AI56" s="54" t="s">
        <v>395</v>
      </c>
      <c r="AJ56" s="54" t="s">
        <v>395</v>
      </c>
      <c r="AK56" s="54" t="s">
        <v>395</v>
      </c>
      <c r="AL56" s="54" t="s">
        <v>395</v>
      </c>
    </row>
    <row r="57" spans="2:38" ht="16.5" thickBot="1">
      <c r="B57" s="358"/>
      <c r="C57" s="358"/>
      <c r="D57" s="359"/>
      <c r="E57" s="333"/>
      <c r="F57" s="334"/>
      <c r="G57" s="334"/>
      <c r="H57" s="334"/>
      <c r="I57" s="335"/>
      <c r="J57" s="74" t="s">
        <v>395</v>
      </c>
      <c r="K57" s="75" t="s">
        <v>395</v>
      </c>
      <c r="L57" s="75" t="s">
        <v>395</v>
      </c>
      <c r="M57" s="75" t="s">
        <v>395</v>
      </c>
      <c r="N57" s="75" t="s">
        <v>395</v>
      </c>
      <c r="O57" s="76" t="s">
        <v>395</v>
      </c>
      <c r="P57" s="74" t="s">
        <v>395</v>
      </c>
      <c r="Q57" s="75" t="s">
        <v>395</v>
      </c>
      <c r="R57" s="75" t="s">
        <v>395</v>
      </c>
      <c r="S57" s="75" t="s">
        <v>395</v>
      </c>
      <c r="T57" s="75" t="s">
        <v>395</v>
      </c>
      <c r="U57" s="76" t="s">
        <v>395</v>
      </c>
      <c r="V57" s="182" t="s">
        <v>395</v>
      </c>
      <c r="W57" s="183" t="s">
        <v>395</v>
      </c>
      <c r="X57" s="66" t="s">
        <v>395</v>
      </c>
      <c r="Y57" s="66" t="s">
        <v>395</v>
      </c>
      <c r="Z57" s="66" t="s">
        <v>395</v>
      </c>
      <c r="AA57" s="67" t="s">
        <v>395</v>
      </c>
      <c r="AB57" s="55" t="s">
        <v>395</v>
      </c>
      <c r="AC57" s="56" t="s">
        <v>395</v>
      </c>
      <c r="AD57" s="56" t="s">
        <v>395</v>
      </c>
      <c r="AE57" s="56" t="s">
        <v>395</v>
      </c>
      <c r="AF57" s="56" t="s">
        <v>395</v>
      </c>
      <c r="AG57" s="57" t="s">
        <v>395</v>
      </c>
      <c r="AH57" s="53" t="s">
        <v>395</v>
      </c>
      <c r="AI57" s="54" t="s">
        <v>395</v>
      </c>
      <c r="AJ57" s="54" t="s">
        <v>395</v>
      </c>
      <c r="AK57" s="54" t="s">
        <v>395</v>
      </c>
      <c r="AL57" s="54" t="s">
        <v>395</v>
      </c>
    </row>
    <row r="58" spans="2:38" ht="15" customHeight="1">
      <c r="J58" s="326" t="s">
        <v>407</v>
      </c>
      <c r="K58" s="327"/>
      <c r="L58" s="327"/>
      <c r="M58" s="327"/>
      <c r="N58" s="327"/>
      <c r="O58" s="328"/>
      <c r="P58" s="326" t="s">
        <v>408</v>
      </c>
      <c r="Q58" s="327"/>
      <c r="R58" s="327"/>
      <c r="S58" s="327"/>
      <c r="T58" s="327"/>
      <c r="U58" s="328"/>
      <c r="V58" s="326" t="s">
        <v>409</v>
      </c>
      <c r="W58" s="327"/>
      <c r="X58" s="327"/>
      <c r="Y58" s="327"/>
      <c r="Z58" s="327"/>
      <c r="AA58" s="328"/>
      <c r="AB58" s="326" t="s">
        <v>410</v>
      </c>
      <c r="AC58" s="354"/>
      <c r="AD58" s="327"/>
      <c r="AE58" s="327"/>
      <c r="AF58" s="327"/>
      <c r="AG58" s="327"/>
      <c r="AH58" s="326" t="s">
        <v>411</v>
      </c>
      <c r="AI58" s="327"/>
      <c r="AJ58" s="327"/>
      <c r="AK58" s="327"/>
      <c r="AL58" s="328"/>
    </row>
    <row r="59" spans="2:38" ht="15" customHeight="1">
      <c r="J59" s="332"/>
      <c r="K59" s="330"/>
      <c r="L59" s="330"/>
      <c r="M59" s="330"/>
      <c r="N59" s="330"/>
      <c r="O59" s="331"/>
      <c r="P59" s="332"/>
      <c r="Q59" s="330"/>
      <c r="R59" s="330"/>
      <c r="S59" s="330"/>
      <c r="T59" s="330"/>
      <c r="U59" s="331"/>
      <c r="V59" s="332"/>
      <c r="W59" s="330"/>
      <c r="X59" s="330"/>
      <c r="Y59" s="330"/>
      <c r="Z59" s="330"/>
      <c r="AA59" s="331"/>
      <c r="AB59" s="332"/>
      <c r="AC59" s="330"/>
      <c r="AD59" s="330"/>
      <c r="AE59" s="330"/>
      <c r="AF59" s="330"/>
      <c r="AG59" s="330"/>
      <c r="AH59" s="329"/>
      <c r="AI59" s="330"/>
      <c r="AJ59" s="330"/>
      <c r="AK59" s="330"/>
      <c r="AL59" s="331"/>
    </row>
    <row r="60" spans="2:38" ht="15" customHeight="1">
      <c r="J60" s="332"/>
      <c r="K60" s="330"/>
      <c r="L60" s="330"/>
      <c r="M60" s="330"/>
      <c r="N60" s="330"/>
      <c r="O60" s="331"/>
      <c r="P60" s="332"/>
      <c r="Q60" s="330"/>
      <c r="R60" s="330"/>
      <c r="S60" s="330"/>
      <c r="T60" s="330"/>
      <c r="U60" s="331"/>
      <c r="V60" s="332"/>
      <c r="W60" s="330"/>
      <c r="X60" s="330"/>
      <c r="Y60" s="330"/>
      <c r="Z60" s="330"/>
      <c r="AA60" s="331"/>
      <c r="AB60" s="332"/>
      <c r="AC60" s="330"/>
      <c r="AD60" s="330"/>
      <c r="AE60" s="330"/>
      <c r="AF60" s="330"/>
      <c r="AG60" s="330"/>
      <c r="AH60" s="329"/>
      <c r="AI60" s="330"/>
      <c r="AJ60" s="330"/>
      <c r="AK60" s="330"/>
      <c r="AL60" s="331"/>
    </row>
    <row r="61" spans="2:38" ht="15" customHeight="1">
      <c r="J61" s="332"/>
      <c r="K61" s="330"/>
      <c r="L61" s="330"/>
      <c r="M61" s="330"/>
      <c r="N61" s="330"/>
      <c r="O61" s="331"/>
      <c r="P61" s="332"/>
      <c r="Q61" s="330"/>
      <c r="R61" s="330"/>
      <c r="S61" s="330"/>
      <c r="T61" s="330"/>
      <c r="U61" s="331"/>
      <c r="V61" s="332"/>
      <c r="W61" s="330"/>
      <c r="X61" s="330"/>
      <c r="Y61" s="330"/>
      <c r="Z61" s="330"/>
      <c r="AA61" s="331"/>
      <c r="AB61" s="332"/>
      <c r="AC61" s="330"/>
      <c r="AD61" s="330"/>
      <c r="AE61" s="330"/>
      <c r="AF61" s="330"/>
      <c r="AG61" s="330"/>
      <c r="AH61" s="332"/>
      <c r="AI61" s="330"/>
      <c r="AJ61" s="330"/>
      <c r="AK61" s="330"/>
      <c r="AL61" s="331"/>
    </row>
    <row r="62" spans="2:38" ht="15" customHeight="1">
      <c r="J62" s="332"/>
      <c r="K62" s="330"/>
      <c r="L62" s="330"/>
      <c r="M62" s="330"/>
      <c r="N62" s="330"/>
      <c r="O62" s="331"/>
      <c r="P62" s="332"/>
      <c r="Q62" s="330"/>
      <c r="R62" s="330"/>
      <c r="S62" s="330"/>
      <c r="T62" s="330"/>
      <c r="U62" s="331"/>
      <c r="V62" s="332"/>
      <c r="W62" s="330"/>
      <c r="X62" s="330"/>
      <c r="Y62" s="330"/>
      <c r="Z62" s="330"/>
      <c r="AA62" s="331"/>
      <c r="AB62" s="332"/>
      <c r="AC62" s="330"/>
      <c r="AD62" s="330"/>
      <c r="AE62" s="330"/>
      <c r="AF62" s="330"/>
      <c r="AG62" s="330"/>
      <c r="AH62" s="332"/>
      <c r="AI62" s="330"/>
      <c r="AJ62" s="330"/>
      <c r="AK62" s="330"/>
      <c r="AL62" s="331"/>
    </row>
    <row r="63" spans="2:38" ht="28.5" customHeight="1" thickBot="1">
      <c r="J63" s="333"/>
      <c r="K63" s="334"/>
      <c r="L63" s="334"/>
      <c r="M63" s="334"/>
      <c r="N63" s="334"/>
      <c r="O63" s="335"/>
      <c r="P63" s="333"/>
      <c r="Q63" s="334"/>
      <c r="R63" s="334"/>
      <c r="S63" s="334"/>
      <c r="T63" s="334"/>
      <c r="U63" s="335"/>
      <c r="V63" s="333"/>
      <c r="W63" s="334"/>
      <c r="X63" s="334"/>
      <c r="Y63" s="334"/>
      <c r="Z63" s="334"/>
      <c r="AA63" s="335"/>
      <c r="AB63" s="333"/>
      <c r="AC63" s="334"/>
      <c r="AD63" s="334"/>
      <c r="AE63" s="334"/>
      <c r="AF63" s="334"/>
      <c r="AG63" s="334"/>
      <c r="AH63" s="333"/>
      <c r="AI63" s="334"/>
      <c r="AJ63" s="334"/>
      <c r="AK63" s="334"/>
      <c r="AL63" s="33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29" customWidth="1"/>
    <col min="8" max="8" width="11.42578125" style="129"/>
    <col min="9" max="9" width="18.28515625" style="129" customWidth="1"/>
    <col min="10" max="12" width="11.42578125" style="12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9" t="s">
        <v>211</v>
      </c>
      <c r="H1" s="129" t="s">
        <v>204</v>
      </c>
    </row>
    <row r="4" spans="2:26">
      <c r="B4" t="s">
        <v>412</v>
      </c>
      <c r="C4" t="s">
        <v>404</v>
      </c>
      <c r="F4" t="s">
        <v>232</v>
      </c>
      <c r="G4" s="128" t="s">
        <v>413</v>
      </c>
      <c r="H4" s="128">
        <v>0.2</v>
      </c>
      <c r="I4" s="128"/>
      <c r="K4" s="128"/>
      <c r="Q4" t="s">
        <v>414</v>
      </c>
      <c r="R4" s="128">
        <v>0.5</v>
      </c>
      <c r="S4" s="129" t="s">
        <v>304</v>
      </c>
      <c r="T4" s="128">
        <v>0.3</v>
      </c>
      <c r="U4" s="129" t="s">
        <v>319</v>
      </c>
      <c r="V4" s="128">
        <v>0.4</v>
      </c>
      <c r="W4" s="129" t="s">
        <v>322</v>
      </c>
    </row>
    <row r="5" spans="2:26">
      <c r="B5" t="s">
        <v>415</v>
      </c>
      <c r="C5" t="s">
        <v>404</v>
      </c>
      <c r="F5" t="s">
        <v>241</v>
      </c>
      <c r="G5" s="128" t="s">
        <v>413</v>
      </c>
      <c r="H5" s="128">
        <v>0.2</v>
      </c>
      <c r="I5" s="128"/>
      <c r="K5" s="128"/>
      <c r="Q5" t="s">
        <v>416</v>
      </c>
      <c r="R5" s="128">
        <v>0.45</v>
      </c>
      <c r="S5" s="129" t="s">
        <v>304</v>
      </c>
      <c r="T5" s="128">
        <v>0.36</v>
      </c>
      <c r="U5" s="129" t="s">
        <v>319</v>
      </c>
      <c r="V5" s="128">
        <v>0.4</v>
      </c>
      <c r="W5" s="129" t="s">
        <v>322</v>
      </c>
    </row>
    <row r="6" spans="2:26">
      <c r="B6" t="s">
        <v>417</v>
      </c>
      <c r="C6" t="s">
        <v>322</v>
      </c>
      <c r="F6" t="s">
        <v>379</v>
      </c>
      <c r="G6" s="128" t="s">
        <v>306</v>
      </c>
      <c r="H6" s="128">
        <v>0.6</v>
      </c>
      <c r="I6" s="128" t="s">
        <v>418</v>
      </c>
      <c r="K6" s="128"/>
      <c r="Q6" t="s">
        <v>419</v>
      </c>
      <c r="R6" s="128">
        <v>0.4</v>
      </c>
      <c r="S6" s="129" t="s">
        <v>304</v>
      </c>
      <c r="T6" s="128">
        <v>0.36</v>
      </c>
      <c r="U6" s="129" t="s">
        <v>319</v>
      </c>
      <c r="V6" s="128">
        <v>0.4</v>
      </c>
      <c r="W6" s="129" t="s">
        <v>322</v>
      </c>
    </row>
    <row r="7" spans="2:26">
      <c r="B7" t="s">
        <v>420</v>
      </c>
      <c r="C7" t="s">
        <v>421</v>
      </c>
      <c r="G7" s="128"/>
      <c r="I7" s="128"/>
      <c r="K7" s="128"/>
      <c r="Q7" t="s">
        <v>422</v>
      </c>
      <c r="R7" s="128">
        <v>0.35</v>
      </c>
      <c r="S7" s="129" t="s">
        <v>306</v>
      </c>
      <c r="T7" s="128">
        <v>0.42</v>
      </c>
      <c r="U7" s="129" t="s">
        <v>319</v>
      </c>
      <c r="V7" s="128">
        <v>0.4</v>
      </c>
      <c r="W7" s="129" t="s">
        <v>322</v>
      </c>
    </row>
    <row r="8" spans="2:26">
      <c r="B8" t="s">
        <v>423</v>
      </c>
      <c r="C8" t="s">
        <v>396</v>
      </c>
      <c r="G8" s="128"/>
      <c r="I8" s="128"/>
      <c r="K8" s="128"/>
      <c r="Q8" t="s">
        <v>424</v>
      </c>
      <c r="R8" s="128">
        <v>0.35</v>
      </c>
      <c r="S8" s="129" t="s">
        <v>306</v>
      </c>
      <c r="T8" s="128">
        <v>0.6</v>
      </c>
      <c r="U8" s="129" t="s">
        <v>319</v>
      </c>
      <c r="V8" s="128">
        <v>0.26</v>
      </c>
      <c r="W8" s="129" t="s">
        <v>322</v>
      </c>
    </row>
    <row r="9" spans="2:26">
      <c r="B9" t="s">
        <v>425</v>
      </c>
      <c r="C9" t="s">
        <v>404</v>
      </c>
      <c r="G9" s="128"/>
      <c r="I9" s="128"/>
      <c r="K9" s="128"/>
      <c r="Q9" t="s">
        <v>426</v>
      </c>
      <c r="R9" s="128">
        <v>0.3</v>
      </c>
      <c r="S9" s="129" t="s">
        <v>306</v>
      </c>
      <c r="T9" s="128">
        <v>0.6</v>
      </c>
      <c r="U9" s="129" t="s">
        <v>319</v>
      </c>
      <c r="V9" s="128">
        <v>0.3</v>
      </c>
      <c r="W9" s="129" t="s">
        <v>322</v>
      </c>
    </row>
    <row r="10" spans="2:26">
      <c r="B10" t="s">
        <v>427</v>
      </c>
      <c r="C10" t="s">
        <v>322</v>
      </c>
    </row>
    <row r="11" spans="2:26">
      <c r="B11" t="s">
        <v>428</v>
      </c>
      <c r="C11" t="s">
        <v>322</v>
      </c>
      <c r="F11" t="s">
        <v>412</v>
      </c>
      <c r="G11" s="129" t="s">
        <v>302</v>
      </c>
      <c r="H11" s="128">
        <v>0.1</v>
      </c>
      <c r="I11" s="129" t="s">
        <v>413</v>
      </c>
      <c r="J11" s="128">
        <v>0.2</v>
      </c>
      <c r="K11" s="129" t="s">
        <v>404</v>
      </c>
    </row>
    <row r="12" spans="2:26">
      <c r="B12" t="s">
        <v>429</v>
      </c>
      <c r="C12" t="s">
        <v>421</v>
      </c>
      <c r="F12" t="s">
        <v>415</v>
      </c>
      <c r="G12" s="129" t="s">
        <v>302</v>
      </c>
      <c r="H12" s="128">
        <v>0.1</v>
      </c>
      <c r="I12" s="129" t="s">
        <v>319</v>
      </c>
      <c r="J12" s="128">
        <v>0.4</v>
      </c>
      <c r="K12" s="129" t="s">
        <v>404</v>
      </c>
      <c r="Q12" t="s">
        <v>203</v>
      </c>
      <c r="R12" t="s">
        <v>430</v>
      </c>
      <c r="S12" s="129" t="s">
        <v>141</v>
      </c>
      <c r="T12" t="s">
        <v>217</v>
      </c>
      <c r="U12" s="129" t="s">
        <v>218</v>
      </c>
      <c r="V12" t="s">
        <v>223</v>
      </c>
      <c r="W12" s="129" t="s">
        <v>204</v>
      </c>
      <c r="X12" t="s">
        <v>211</v>
      </c>
      <c r="Y12" s="129" t="s">
        <v>204</v>
      </c>
      <c r="Z12" t="s">
        <v>431</v>
      </c>
    </row>
    <row r="13" spans="2:26">
      <c r="B13" t="s">
        <v>432</v>
      </c>
      <c r="C13" t="s">
        <v>396</v>
      </c>
      <c r="F13" t="s">
        <v>417</v>
      </c>
      <c r="G13" s="129" t="s">
        <v>302</v>
      </c>
      <c r="H13" s="128">
        <v>0.1</v>
      </c>
      <c r="I13" s="129" t="s">
        <v>322</v>
      </c>
      <c r="J13" s="128">
        <v>0.6</v>
      </c>
      <c r="K13" s="129" t="s">
        <v>322</v>
      </c>
      <c r="Q13" t="s">
        <v>302</v>
      </c>
      <c r="R13" t="s">
        <v>413</v>
      </c>
      <c r="S13" t="s">
        <v>404</v>
      </c>
      <c r="T13" t="s">
        <v>232</v>
      </c>
      <c r="U13" t="s">
        <v>372</v>
      </c>
      <c r="V13" t="s">
        <v>302</v>
      </c>
      <c r="W13" s="127">
        <v>0.1</v>
      </c>
      <c r="X13" t="s">
        <v>413</v>
      </c>
      <c r="Y13" s="127">
        <v>0.2</v>
      </c>
      <c r="Z13" t="s">
        <v>404</v>
      </c>
    </row>
    <row r="14" spans="2:26">
      <c r="B14" t="s">
        <v>433</v>
      </c>
      <c r="C14" t="s">
        <v>322</v>
      </c>
      <c r="F14" t="s">
        <v>420</v>
      </c>
      <c r="G14" s="129" t="s">
        <v>302</v>
      </c>
      <c r="H14" s="128">
        <v>0.1</v>
      </c>
      <c r="I14" s="129" t="s">
        <v>325</v>
      </c>
      <c r="J14" s="128">
        <v>0.8</v>
      </c>
      <c r="K14" s="129" t="s">
        <v>399</v>
      </c>
      <c r="Q14" t="s">
        <v>302</v>
      </c>
      <c r="R14" t="s">
        <v>319</v>
      </c>
      <c r="S14" t="s">
        <v>404</v>
      </c>
      <c r="T14" t="s">
        <v>232</v>
      </c>
      <c r="U14" t="s">
        <v>372</v>
      </c>
      <c r="V14" t="s">
        <v>302</v>
      </c>
      <c r="W14" s="127">
        <v>0.1</v>
      </c>
      <c r="X14" t="s">
        <v>319</v>
      </c>
      <c r="Y14" s="127">
        <v>0.4</v>
      </c>
      <c r="Z14" t="s">
        <v>404</v>
      </c>
    </row>
    <row r="15" spans="2:26">
      <c r="B15" t="s">
        <v>434</v>
      </c>
      <c r="C15" t="s">
        <v>322</v>
      </c>
      <c r="F15" t="s">
        <v>423</v>
      </c>
      <c r="G15" s="129" t="s">
        <v>302</v>
      </c>
      <c r="H15" s="128">
        <v>0.1</v>
      </c>
      <c r="I15" s="129" t="s">
        <v>329</v>
      </c>
      <c r="J15" s="128">
        <v>1</v>
      </c>
      <c r="K15" s="129" t="s">
        <v>396</v>
      </c>
      <c r="Q15" t="s">
        <v>302</v>
      </c>
      <c r="R15" t="s">
        <v>322</v>
      </c>
      <c r="S15" t="s">
        <v>322</v>
      </c>
      <c r="T15" t="s">
        <v>232</v>
      </c>
      <c r="U15" t="s">
        <v>372</v>
      </c>
      <c r="V15" t="s">
        <v>302</v>
      </c>
      <c r="W15" s="127">
        <v>0.1</v>
      </c>
      <c r="X15" t="s">
        <v>322</v>
      </c>
      <c r="Y15" s="127">
        <v>0.6</v>
      </c>
      <c r="Z15" t="s">
        <v>322</v>
      </c>
    </row>
    <row r="16" spans="2:26">
      <c r="B16" t="s">
        <v>435</v>
      </c>
      <c r="C16" t="s">
        <v>322</v>
      </c>
      <c r="F16" t="s">
        <v>425</v>
      </c>
      <c r="G16" s="129" t="s">
        <v>302</v>
      </c>
      <c r="H16" s="128">
        <v>0.2</v>
      </c>
      <c r="I16" s="129" t="s">
        <v>413</v>
      </c>
      <c r="J16" s="128">
        <v>0.2</v>
      </c>
      <c r="K16" s="129" t="s">
        <v>404</v>
      </c>
      <c r="T16" t="s">
        <v>232</v>
      </c>
      <c r="U16" t="s">
        <v>372</v>
      </c>
    </row>
    <row r="17" spans="2:21">
      <c r="B17" t="s">
        <v>436</v>
      </c>
      <c r="C17" t="s">
        <v>421</v>
      </c>
      <c r="F17" t="s">
        <v>427</v>
      </c>
      <c r="G17" s="129" t="s">
        <v>302</v>
      </c>
      <c r="H17" s="128">
        <v>0.2</v>
      </c>
      <c r="I17" s="129" t="s">
        <v>319</v>
      </c>
      <c r="J17" s="128">
        <v>0.4</v>
      </c>
      <c r="K17" s="129" t="s">
        <v>404</v>
      </c>
      <c r="R17" s="128">
        <v>0.5</v>
      </c>
      <c r="S17" s="127">
        <v>0.5</v>
      </c>
      <c r="T17" t="s">
        <v>232</v>
      </c>
      <c r="U17" t="s">
        <v>372</v>
      </c>
    </row>
    <row r="18" spans="2:21">
      <c r="B18" t="s">
        <v>437</v>
      </c>
      <c r="C18" t="s">
        <v>396</v>
      </c>
      <c r="F18" t="s">
        <v>428</v>
      </c>
      <c r="G18" s="129" t="s">
        <v>302</v>
      </c>
      <c r="H18" s="128">
        <v>0.2</v>
      </c>
      <c r="I18" s="129" t="s">
        <v>322</v>
      </c>
      <c r="J18" s="128">
        <v>0.6</v>
      </c>
      <c r="K18" s="129" t="s">
        <v>322</v>
      </c>
      <c r="R18" s="128">
        <v>0.45</v>
      </c>
      <c r="S18" s="127">
        <v>0.35</v>
      </c>
      <c r="T18" t="s">
        <v>232</v>
      </c>
      <c r="U18" t="s">
        <v>372</v>
      </c>
    </row>
    <row r="19" spans="2:21">
      <c r="B19" t="s">
        <v>438</v>
      </c>
      <c r="C19" t="s">
        <v>322</v>
      </c>
      <c r="F19" t="s">
        <v>429</v>
      </c>
      <c r="G19" s="129" t="s">
        <v>302</v>
      </c>
      <c r="H19" s="128">
        <v>0.2</v>
      </c>
      <c r="I19" s="129" t="s">
        <v>325</v>
      </c>
      <c r="J19" s="128">
        <v>0.8</v>
      </c>
      <c r="K19" s="129" t="s">
        <v>399</v>
      </c>
      <c r="R19" s="128">
        <v>0.4</v>
      </c>
      <c r="T19" t="s">
        <v>232</v>
      </c>
      <c r="U19" t="s">
        <v>372</v>
      </c>
    </row>
    <row r="20" spans="2:21">
      <c r="B20" t="s">
        <v>439</v>
      </c>
      <c r="C20" t="s">
        <v>322</v>
      </c>
      <c r="F20" t="s">
        <v>432</v>
      </c>
      <c r="G20" s="129" t="s">
        <v>302</v>
      </c>
      <c r="H20" s="128">
        <v>0.2</v>
      </c>
      <c r="I20" s="129" t="s">
        <v>329</v>
      </c>
      <c r="J20" s="128">
        <v>1</v>
      </c>
      <c r="K20" s="129" t="s">
        <v>396</v>
      </c>
      <c r="R20" s="128">
        <v>0.35</v>
      </c>
      <c r="T20" t="s">
        <v>232</v>
      </c>
      <c r="U20" t="s">
        <v>372</v>
      </c>
    </row>
    <row r="21" spans="2:21">
      <c r="B21" t="s">
        <v>440</v>
      </c>
      <c r="C21" t="s">
        <v>421</v>
      </c>
      <c r="F21" t="s">
        <v>433</v>
      </c>
      <c r="G21" s="129" t="s">
        <v>304</v>
      </c>
      <c r="H21" s="128">
        <v>0.3</v>
      </c>
      <c r="I21" s="129" t="s">
        <v>413</v>
      </c>
      <c r="J21" s="128">
        <v>0.2</v>
      </c>
      <c r="K21" s="129" t="s">
        <v>404</v>
      </c>
      <c r="R21" s="128">
        <v>0.35</v>
      </c>
      <c r="T21" t="s">
        <v>232</v>
      </c>
      <c r="U21" t="s">
        <v>372</v>
      </c>
    </row>
    <row r="22" spans="2:21">
      <c r="B22" t="s">
        <v>441</v>
      </c>
      <c r="C22" t="s">
        <v>421</v>
      </c>
      <c r="F22" t="s">
        <v>434</v>
      </c>
      <c r="G22" s="129" t="s">
        <v>304</v>
      </c>
      <c r="H22" s="128">
        <v>0.3</v>
      </c>
      <c r="I22" s="129" t="s">
        <v>319</v>
      </c>
      <c r="J22" s="128">
        <v>0.4</v>
      </c>
      <c r="K22" s="129" t="s">
        <v>322</v>
      </c>
      <c r="R22" s="128">
        <v>0.3</v>
      </c>
      <c r="T22" t="s">
        <v>232</v>
      </c>
      <c r="U22" t="s">
        <v>372</v>
      </c>
    </row>
    <row r="23" spans="2:21">
      <c r="B23" t="s">
        <v>442</v>
      </c>
      <c r="C23" t="s">
        <v>396</v>
      </c>
      <c r="F23" t="s">
        <v>435</v>
      </c>
      <c r="G23" s="129" t="s">
        <v>304</v>
      </c>
      <c r="H23" s="128">
        <v>0.3</v>
      </c>
      <c r="I23" s="129" t="s">
        <v>322</v>
      </c>
      <c r="J23" s="128">
        <v>0.6</v>
      </c>
      <c r="K23" s="129" t="s">
        <v>322</v>
      </c>
      <c r="T23" t="s">
        <v>232</v>
      </c>
      <c r="U23" t="s">
        <v>372</v>
      </c>
    </row>
    <row r="24" spans="2:21">
      <c r="B24" t="s">
        <v>443</v>
      </c>
      <c r="C24" t="s">
        <v>421</v>
      </c>
      <c r="F24" t="s">
        <v>436</v>
      </c>
      <c r="G24" s="129" t="s">
        <v>304</v>
      </c>
      <c r="H24" s="128">
        <v>0.3</v>
      </c>
      <c r="I24" s="129" t="s">
        <v>325</v>
      </c>
      <c r="J24" s="128">
        <v>0.8</v>
      </c>
      <c r="K24" s="129" t="s">
        <v>399</v>
      </c>
      <c r="T24" t="s">
        <v>232</v>
      </c>
      <c r="U24" t="s">
        <v>372</v>
      </c>
    </row>
    <row r="25" spans="2:21">
      <c r="B25" t="s">
        <v>444</v>
      </c>
      <c r="C25" t="s">
        <v>421</v>
      </c>
      <c r="F25" t="s">
        <v>437</v>
      </c>
      <c r="G25" s="129" t="s">
        <v>304</v>
      </c>
      <c r="H25" s="128">
        <v>0.3</v>
      </c>
      <c r="I25" s="129" t="s">
        <v>329</v>
      </c>
      <c r="J25" s="128">
        <v>1</v>
      </c>
      <c r="K25" s="129" t="s">
        <v>396</v>
      </c>
    </row>
    <row r="26" spans="2:21">
      <c r="B26" t="s">
        <v>445</v>
      </c>
      <c r="C26" t="s">
        <v>421</v>
      </c>
      <c r="F26" t="s">
        <v>438</v>
      </c>
      <c r="G26" s="129" t="s">
        <v>304</v>
      </c>
      <c r="H26" s="128">
        <v>0.4</v>
      </c>
      <c r="I26" s="129" t="s">
        <v>413</v>
      </c>
      <c r="J26" s="128">
        <v>0.2</v>
      </c>
      <c r="K26" s="129" t="s">
        <v>404</v>
      </c>
    </row>
    <row r="27" spans="2:21">
      <c r="B27" t="s">
        <v>446</v>
      </c>
      <c r="C27" t="s">
        <v>421</v>
      </c>
      <c r="F27" t="s">
        <v>439</v>
      </c>
      <c r="G27" s="129" t="s">
        <v>304</v>
      </c>
      <c r="H27" s="128">
        <v>0.4</v>
      </c>
      <c r="I27" s="129" t="s">
        <v>319</v>
      </c>
      <c r="J27" s="128">
        <v>0.4</v>
      </c>
      <c r="K27" s="129" t="s">
        <v>322</v>
      </c>
    </row>
    <row r="28" spans="2:21">
      <c r="B28" t="s">
        <v>447</v>
      </c>
      <c r="C28" t="s">
        <v>396</v>
      </c>
      <c r="F28" t="s">
        <v>440</v>
      </c>
      <c r="G28" s="129" t="s">
        <v>304</v>
      </c>
      <c r="H28" s="128">
        <v>0.4</v>
      </c>
      <c r="I28" s="129" t="s">
        <v>322</v>
      </c>
      <c r="J28" s="128">
        <v>0.6</v>
      </c>
      <c r="K28" s="129" t="s">
        <v>322</v>
      </c>
    </row>
    <row r="29" spans="2:21">
      <c r="F29" t="s">
        <v>441</v>
      </c>
      <c r="G29" s="129" t="s">
        <v>304</v>
      </c>
      <c r="H29" s="128">
        <v>0.4</v>
      </c>
      <c r="I29" s="129" t="s">
        <v>325</v>
      </c>
      <c r="J29" s="128">
        <v>0.8</v>
      </c>
      <c r="K29" s="129" t="s">
        <v>399</v>
      </c>
    </row>
    <row r="30" spans="2:21">
      <c r="F30" t="s">
        <v>442</v>
      </c>
      <c r="G30" s="129" t="s">
        <v>304</v>
      </c>
      <c r="H30" s="128">
        <v>0.4</v>
      </c>
      <c r="I30" s="129" t="s">
        <v>329</v>
      </c>
      <c r="J30" s="128">
        <v>1</v>
      </c>
      <c r="K30" s="129" t="s">
        <v>396</v>
      </c>
    </row>
    <row r="31" spans="2:21">
      <c r="F31" t="s">
        <v>448</v>
      </c>
      <c r="G31" s="129" t="s">
        <v>306</v>
      </c>
      <c r="H31" s="128">
        <v>0.5</v>
      </c>
      <c r="I31" s="129" t="s">
        <v>413</v>
      </c>
      <c r="J31" s="128">
        <v>0.2</v>
      </c>
      <c r="K31" s="129" t="s">
        <v>322</v>
      </c>
    </row>
    <row r="32" spans="2:21">
      <c r="F32" t="s">
        <v>449</v>
      </c>
      <c r="G32" s="129" t="s">
        <v>306</v>
      </c>
      <c r="H32" s="128">
        <v>0.5</v>
      </c>
      <c r="I32" s="129" t="s">
        <v>319</v>
      </c>
      <c r="J32" s="128">
        <v>0.4</v>
      </c>
      <c r="K32" s="129" t="s">
        <v>322</v>
      </c>
    </row>
    <row r="33" spans="6:11">
      <c r="F33" t="s">
        <v>450</v>
      </c>
      <c r="G33" s="129" t="s">
        <v>306</v>
      </c>
      <c r="H33" s="128">
        <v>0.5</v>
      </c>
      <c r="I33" s="129" t="s">
        <v>322</v>
      </c>
      <c r="J33" s="128">
        <v>0.6</v>
      </c>
      <c r="K33" s="129" t="s">
        <v>322</v>
      </c>
    </row>
    <row r="34" spans="6:11">
      <c r="F34" t="s">
        <v>451</v>
      </c>
      <c r="G34" s="129" t="s">
        <v>306</v>
      </c>
      <c r="H34" s="128">
        <v>0.5</v>
      </c>
      <c r="I34" s="129" t="s">
        <v>325</v>
      </c>
      <c r="J34" s="128">
        <v>0.8</v>
      </c>
      <c r="K34" s="129" t="s">
        <v>399</v>
      </c>
    </row>
    <row r="35" spans="6:11">
      <c r="F35" t="s">
        <v>452</v>
      </c>
      <c r="G35" s="129" t="s">
        <v>306</v>
      </c>
      <c r="H35" s="128">
        <v>0.5</v>
      </c>
      <c r="I35" s="129" t="s">
        <v>329</v>
      </c>
      <c r="J35" s="128">
        <v>1</v>
      </c>
      <c r="K35" s="129" t="s">
        <v>396</v>
      </c>
    </row>
    <row r="37" spans="6:11" ht="45">
      <c r="G37" s="130" t="s">
        <v>453</v>
      </c>
    </row>
    <row r="38" spans="6:11" ht="105">
      <c r="G38" s="130" t="s">
        <v>454</v>
      </c>
    </row>
    <row r="39" spans="6:11" ht="75">
      <c r="G39" s="130" t="s">
        <v>455</v>
      </c>
    </row>
    <row r="40" spans="6:11" ht="75">
      <c r="G40" s="130" t="s">
        <v>456</v>
      </c>
    </row>
    <row r="41" spans="6:11" ht="75">
      <c r="G41" s="130" t="s">
        <v>457</v>
      </c>
    </row>
    <row r="42" spans="6:11" ht="45">
      <c r="G42" s="130" t="s">
        <v>458</v>
      </c>
    </row>
    <row r="43" spans="6:11" ht="105">
      <c r="G43" s="130" t="s">
        <v>459</v>
      </c>
    </row>
    <row r="44" spans="6:11" ht="75">
      <c r="G44" s="130" t="s">
        <v>460</v>
      </c>
    </row>
    <row r="45" spans="6:11" ht="75">
      <c r="G45" s="130" t="s">
        <v>461</v>
      </c>
    </row>
    <row r="46" spans="6:11" ht="75">
      <c r="G46" s="130" t="s">
        <v>462</v>
      </c>
    </row>
    <row r="47" spans="6:11" ht="45">
      <c r="G47" s="130" t="s">
        <v>463</v>
      </c>
    </row>
    <row r="48" spans="6:11" ht="105">
      <c r="G48" s="130" t="s">
        <v>464</v>
      </c>
    </row>
    <row r="49" spans="7:7" ht="75">
      <c r="G49" s="130" t="s">
        <v>465</v>
      </c>
    </row>
    <row r="50" spans="7:7" ht="75">
      <c r="G50" s="130" t="s">
        <v>466</v>
      </c>
    </row>
    <row r="51" spans="7:7" ht="75">
      <c r="G51" s="130" t="s">
        <v>467</v>
      </c>
    </row>
    <row r="52" spans="7:7" ht="45">
      <c r="G52" s="130" t="s">
        <v>468</v>
      </c>
    </row>
    <row r="53" spans="7:7" ht="105">
      <c r="G53" s="130" t="s">
        <v>469</v>
      </c>
    </row>
    <row r="54" spans="7:7" ht="75">
      <c r="G54" s="130" t="s">
        <v>470</v>
      </c>
    </row>
    <row r="55" spans="7:7" ht="75">
      <c r="G55" s="130" t="s">
        <v>471</v>
      </c>
    </row>
    <row r="56" spans="7:7" ht="75">
      <c r="G56" s="130" t="s">
        <v>472</v>
      </c>
    </row>
    <row r="57" spans="7:7" ht="45">
      <c r="G57" s="130" t="s">
        <v>473</v>
      </c>
    </row>
    <row r="58" spans="7:7" ht="105">
      <c r="G58" s="130" t="s">
        <v>474</v>
      </c>
    </row>
    <row r="59" spans="7:7" ht="75">
      <c r="G59" s="130" t="s">
        <v>475</v>
      </c>
    </row>
    <row r="60" spans="7:7" ht="75">
      <c r="G60" s="130" t="s">
        <v>476</v>
      </c>
    </row>
    <row r="61" spans="7:7" ht="75">
      <c r="G61" s="130" t="s">
        <v>477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478</v>
      </c>
      <c r="C2" s="3" t="s">
        <v>479</v>
      </c>
      <c r="D2" s="3" t="s">
        <v>480</v>
      </c>
      <c r="E2" s="5" t="s">
        <v>481</v>
      </c>
      <c r="F2" s="3" t="s">
        <v>482</v>
      </c>
      <c r="G2" s="3" t="s">
        <v>483</v>
      </c>
      <c r="H2" s="3" t="s">
        <v>484</v>
      </c>
      <c r="I2" s="3" t="s">
        <v>485</v>
      </c>
      <c r="J2" s="3" t="s">
        <v>486</v>
      </c>
      <c r="K2" s="3" t="s">
        <v>487</v>
      </c>
    </row>
    <row r="3" spans="2:11" ht="30">
      <c r="B3" t="s">
        <v>488</v>
      </c>
      <c r="C3" s="77" t="s">
        <v>229</v>
      </c>
      <c r="D3" s="4" t="s">
        <v>318</v>
      </c>
      <c r="E3" t="s">
        <v>232</v>
      </c>
      <c r="F3" t="s">
        <v>372</v>
      </c>
      <c r="G3" t="s">
        <v>242</v>
      </c>
      <c r="H3" t="s">
        <v>243</v>
      </c>
      <c r="I3" t="s">
        <v>244</v>
      </c>
      <c r="J3" t="s">
        <v>239</v>
      </c>
      <c r="K3" t="s">
        <v>489</v>
      </c>
    </row>
    <row r="4" spans="2:11" ht="75">
      <c r="B4" s="139" t="s">
        <v>333</v>
      </c>
      <c r="C4" t="s">
        <v>490</v>
      </c>
      <c r="D4" s="4" t="s">
        <v>321</v>
      </c>
      <c r="E4" t="s">
        <v>241</v>
      </c>
      <c r="F4" t="s">
        <v>233</v>
      </c>
      <c r="G4" t="s">
        <v>234</v>
      </c>
      <c r="H4" t="s">
        <v>235</v>
      </c>
      <c r="I4" t="s">
        <v>236</v>
      </c>
      <c r="J4" t="s">
        <v>285</v>
      </c>
      <c r="K4" t="s">
        <v>491</v>
      </c>
    </row>
    <row r="5" spans="2:11" ht="60">
      <c r="B5" s="139" t="s">
        <v>339</v>
      </c>
      <c r="C5" t="s">
        <v>267</v>
      </c>
      <c r="D5" s="4" t="s">
        <v>268</v>
      </c>
      <c r="E5" t="s">
        <v>379</v>
      </c>
      <c r="K5" t="s">
        <v>281</v>
      </c>
    </row>
    <row r="6" spans="2:11" ht="45">
      <c r="B6" s="139" t="s">
        <v>359</v>
      </c>
      <c r="C6" t="s">
        <v>492</v>
      </c>
      <c r="D6" s="4" t="s">
        <v>328</v>
      </c>
      <c r="K6" t="s">
        <v>237</v>
      </c>
    </row>
    <row r="7" spans="2:11" ht="60">
      <c r="B7" s="139" t="s">
        <v>225</v>
      </c>
      <c r="C7" t="s">
        <v>493</v>
      </c>
      <c r="D7" s="78" t="s">
        <v>332</v>
      </c>
    </row>
    <row r="8" spans="2:11" ht="30">
      <c r="B8" s="139" t="s">
        <v>263</v>
      </c>
      <c r="C8" t="s">
        <v>293</v>
      </c>
      <c r="D8" s="4" t="s">
        <v>334</v>
      </c>
    </row>
    <row r="9" spans="2:11" ht="30">
      <c r="B9" s="139" t="s">
        <v>274</v>
      </c>
      <c r="C9" t="s">
        <v>494</v>
      </c>
      <c r="D9" s="4" t="s">
        <v>335</v>
      </c>
    </row>
    <row r="10" spans="2:11" ht="30">
      <c r="C10" t="s">
        <v>278</v>
      </c>
      <c r="D10" s="4" t="s">
        <v>336</v>
      </c>
    </row>
    <row r="11" spans="2:11" ht="30">
      <c r="D11" s="4" t="s">
        <v>337</v>
      </c>
    </row>
    <row r="12" spans="2:11" ht="30">
      <c r="D12" s="4" t="s">
        <v>338</v>
      </c>
    </row>
    <row r="13" spans="2:11" ht="30">
      <c r="D13" s="200" t="s">
        <v>340</v>
      </c>
    </row>
    <row r="14" spans="2:11" ht="30">
      <c r="D14" s="200" t="s">
        <v>341</v>
      </c>
    </row>
    <row r="15" spans="2:11" ht="30">
      <c r="D15" s="200" t="s">
        <v>342</v>
      </c>
    </row>
    <row r="16" spans="2:11" ht="30">
      <c r="D16" s="200" t="s">
        <v>343</v>
      </c>
    </row>
    <row r="17" spans="4:4" ht="30">
      <c r="D17" s="200" t="s">
        <v>344</v>
      </c>
    </row>
    <row r="18" spans="4:4" ht="60">
      <c r="D18" s="77" t="s">
        <v>495</v>
      </c>
    </row>
    <row r="19" spans="4:4" ht="60">
      <c r="D19" s="77" t="s">
        <v>496</v>
      </c>
    </row>
    <row r="20" spans="4:4" ht="30">
      <c r="D20" s="130" t="s">
        <v>346</v>
      </c>
    </row>
    <row r="21" spans="4:4" ht="30">
      <c r="D21" s="130" t="s">
        <v>497</v>
      </c>
    </row>
    <row r="22" spans="4:4" ht="30">
      <c r="D22" s="130" t="s">
        <v>259</v>
      </c>
    </row>
    <row r="23" spans="4:4" ht="30">
      <c r="D23" s="130" t="s">
        <v>230</v>
      </c>
    </row>
    <row r="24" spans="4:4" ht="45">
      <c r="D24" s="130" t="s">
        <v>498</v>
      </c>
    </row>
    <row r="25" spans="4:4" ht="45">
      <c r="D25" s="130" t="s">
        <v>363</v>
      </c>
    </row>
    <row r="26" spans="4:4" ht="60">
      <c r="D26" s="130" t="s">
        <v>364</v>
      </c>
    </row>
    <row r="27" spans="4:4" ht="45">
      <c r="D27" s="130" t="s">
        <v>499</v>
      </c>
    </row>
    <row r="28" spans="4:4" ht="45">
      <c r="D28" s="130" t="s">
        <v>500</v>
      </c>
    </row>
    <row r="29" spans="4:4" ht="45">
      <c r="D29" s="130" t="s">
        <v>279</v>
      </c>
    </row>
    <row r="30" spans="4:4" ht="45">
      <c r="D30" s="130" t="s">
        <v>501</v>
      </c>
    </row>
    <row r="31" spans="4:4" ht="45">
      <c r="D31" s="130" t="s">
        <v>502</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KL61"/>
  <sheetViews>
    <sheetView topLeftCell="T7" zoomScale="89" zoomScaleNormal="89" workbookViewId="0">
      <pane ySplit="1" topLeftCell="A8" activePane="bottomLeft" state="frozen"/>
      <selection pane="bottomLeft" activeCell="AI10" sqref="AI10:AI14"/>
    </sheetView>
  </sheetViews>
  <sheetFormatPr baseColWidth="10" defaultColWidth="11.42578125" defaultRowHeight="15"/>
  <cols>
    <col min="2" max="2" width="20" customWidth="1"/>
    <col min="3" max="3" width="25.7109375" customWidth="1"/>
    <col min="4" max="4" width="49.85546875" customWidth="1"/>
    <col min="5" max="5" width="21.42578125" customWidth="1"/>
    <col min="6" max="6" width="35.140625" customWidth="1"/>
    <col min="7" max="7" width="23.28515625" customWidth="1"/>
    <col min="8" max="8" width="12.140625" customWidth="1"/>
    <col min="9" max="9" width="13.28515625" customWidth="1"/>
    <col min="11" max="11" width="24.28515625" customWidth="1"/>
    <col min="12" max="12" width="22.85546875" customWidth="1"/>
    <col min="16" max="16" width="40.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29"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 r="A1" s="419"/>
      <c r="B1" s="420"/>
      <c r="C1" s="420"/>
      <c r="D1" s="409" t="s">
        <v>189</v>
      </c>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11" t="s">
        <v>190</v>
      </c>
      <c r="AM1" s="411"/>
      <c r="AN1" s="411"/>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16.5">
      <c r="A2" s="421"/>
      <c r="B2" s="422"/>
      <c r="C2" s="422"/>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1"/>
      <c r="AM2" s="411"/>
      <c r="AN2" s="411"/>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5"/>
      <c r="D3" s="410"/>
      <c r="E3" s="410"/>
      <c r="F3" s="410"/>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1"/>
      <c r="AM3" s="411"/>
      <c r="AN3" s="411"/>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18">
      <c r="A4" s="412" t="s">
        <v>191</v>
      </c>
      <c r="B4" s="413"/>
      <c r="C4" s="414"/>
      <c r="D4" s="415" t="s">
        <v>6</v>
      </c>
      <c r="E4" s="416"/>
      <c r="F4" s="416"/>
      <c r="G4" s="416"/>
      <c r="H4" s="416"/>
      <c r="I4" s="416"/>
      <c r="J4" s="416"/>
      <c r="K4" s="416"/>
      <c r="L4" s="416"/>
      <c r="M4" s="416"/>
      <c r="N4" s="417"/>
      <c r="O4" s="418"/>
      <c r="P4" s="418"/>
      <c r="Q4" s="418"/>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18">
      <c r="A5" s="412" t="s">
        <v>192</v>
      </c>
      <c r="B5" s="413"/>
      <c r="C5" s="414"/>
      <c r="D5" s="423" t="s">
        <v>21</v>
      </c>
      <c r="E5" s="424"/>
      <c r="F5" s="424"/>
      <c r="G5" s="424"/>
      <c r="H5" s="424"/>
      <c r="I5" s="424"/>
      <c r="J5" s="424"/>
      <c r="K5" s="424"/>
      <c r="L5" s="424"/>
      <c r="M5" s="424"/>
      <c r="N5" s="425"/>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18">
      <c r="A6" s="412" t="s">
        <v>193</v>
      </c>
      <c r="B6" s="413"/>
      <c r="C6" s="414"/>
      <c r="D6" s="423" t="s">
        <v>194</v>
      </c>
      <c r="E6" s="424"/>
      <c r="F6" s="424"/>
      <c r="G6" s="424"/>
      <c r="H6" s="424"/>
      <c r="I6" s="424"/>
      <c r="J6" s="424"/>
      <c r="K6" s="424"/>
      <c r="L6" s="424"/>
      <c r="M6" s="424"/>
      <c r="N6" s="425"/>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406" t="s">
        <v>195</v>
      </c>
      <c r="B7" s="407"/>
      <c r="C7" s="407"/>
      <c r="D7" s="407"/>
      <c r="E7" s="407"/>
      <c r="F7" s="407"/>
      <c r="G7" s="407"/>
      <c r="H7" s="408"/>
      <c r="I7" s="406" t="s">
        <v>196</v>
      </c>
      <c r="J7" s="407"/>
      <c r="K7" s="407"/>
      <c r="L7" s="407"/>
      <c r="M7" s="407"/>
      <c r="N7" s="408"/>
      <c r="O7" s="406" t="s">
        <v>197</v>
      </c>
      <c r="P7" s="407"/>
      <c r="Q7" s="407"/>
      <c r="R7" s="407"/>
      <c r="S7" s="407"/>
      <c r="T7" s="407"/>
      <c r="U7" s="407"/>
      <c r="V7" s="407"/>
      <c r="W7" s="408"/>
      <c r="X7" s="406" t="s">
        <v>198</v>
      </c>
      <c r="Y7" s="407"/>
      <c r="Z7" s="407"/>
      <c r="AA7" s="407"/>
      <c r="AB7" s="407"/>
      <c r="AC7" s="407"/>
      <c r="AD7" s="407"/>
      <c r="AE7" s="407"/>
      <c r="AF7" s="407"/>
      <c r="AG7" s="407"/>
      <c r="AH7" s="408"/>
      <c r="AI7" s="406" t="s">
        <v>102</v>
      </c>
      <c r="AJ7" s="407"/>
      <c r="AK7" s="407"/>
      <c r="AL7" s="407"/>
      <c r="AM7" s="407"/>
      <c r="AN7" s="426"/>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 r="A8" s="430" t="s">
        <v>199</v>
      </c>
      <c r="B8" s="433" t="s">
        <v>200</v>
      </c>
      <c r="C8" s="432" t="s">
        <v>127</v>
      </c>
      <c r="D8" s="434" t="s">
        <v>201</v>
      </c>
      <c r="E8" s="434" t="s">
        <v>131</v>
      </c>
      <c r="F8" s="435" t="s">
        <v>133</v>
      </c>
      <c r="G8" s="427" t="s">
        <v>135</v>
      </c>
      <c r="H8" s="434" t="s">
        <v>202</v>
      </c>
      <c r="I8" s="428" t="s">
        <v>203</v>
      </c>
      <c r="J8" s="429" t="s">
        <v>204</v>
      </c>
      <c r="K8" s="427" t="s">
        <v>205</v>
      </c>
      <c r="L8" s="427" t="s">
        <v>206</v>
      </c>
      <c r="M8" s="429" t="s">
        <v>204</v>
      </c>
      <c r="N8" s="434" t="s">
        <v>141</v>
      </c>
      <c r="O8" s="437" t="s">
        <v>207</v>
      </c>
      <c r="P8" s="436" t="s">
        <v>143</v>
      </c>
      <c r="Q8" s="427" t="s">
        <v>145</v>
      </c>
      <c r="R8" s="436" t="s">
        <v>208</v>
      </c>
      <c r="S8" s="436"/>
      <c r="T8" s="436"/>
      <c r="U8" s="436"/>
      <c r="V8" s="436"/>
      <c r="W8" s="436"/>
      <c r="X8" s="441" t="s">
        <v>209</v>
      </c>
      <c r="Y8" s="437" t="s">
        <v>210</v>
      </c>
      <c r="Z8" s="437" t="s">
        <v>204</v>
      </c>
      <c r="AA8" s="202"/>
      <c r="AB8" s="202"/>
      <c r="AC8" s="437" t="s">
        <v>211</v>
      </c>
      <c r="AD8" s="437" t="s">
        <v>204</v>
      </c>
      <c r="AE8" s="202"/>
      <c r="AF8" s="202"/>
      <c r="AG8" s="441" t="s">
        <v>212</v>
      </c>
      <c r="AH8" s="437" t="s">
        <v>161</v>
      </c>
      <c r="AI8" s="436" t="s">
        <v>102</v>
      </c>
      <c r="AJ8" s="436" t="s">
        <v>213</v>
      </c>
      <c r="AK8" s="436" t="s">
        <v>214</v>
      </c>
      <c r="AL8" s="436" t="s">
        <v>215</v>
      </c>
      <c r="AM8" s="439" t="s">
        <v>216</v>
      </c>
      <c r="AN8" s="439" t="s">
        <v>165</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113.25">
      <c r="A9" s="431"/>
      <c r="B9" s="473"/>
      <c r="C9" s="433"/>
      <c r="D9" s="427"/>
      <c r="E9" s="427"/>
      <c r="F9" s="433"/>
      <c r="G9" s="428"/>
      <c r="H9" s="427"/>
      <c r="I9" s="428"/>
      <c r="J9" s="429"/>
      <c r="K9" s="428"/>
      <c r="L9" s="428"/>
      <c r="M9" s="429"/>
      <c r="N9" s="427"/>
      <c r="O9" s="438"/>
      <c r="P9" s="427"/>
      <c r="Q9" s="428"/>
      <c r="R9" s="131" t="s">
        <v>217</v>
      </c>
      <c r="S9" s="131" t="s">
        <v>218</v>
      </c>
      <c r="T9" s="131" t="s">
        <v>219</v>
      </c>
      <c r="U9" s="131" t="s">
        <v>220</v>
      </c>
      <c r="V9" s="131" t="s">
        <v>221</v>
      </c>
      <c r="W9" s="131" t="s">
        <v>222</v>
      </c>
      <c r="X9" s="437"/>
      <c r="Y9" s="442"/>
      <c r="Z9" s="442"/>
      <c r="AA9" s="204" t="s">
        <v>223</v>
      </c>
      <c r="AB9" s="204" t="s">
        <v>204</v>
      </c>
      <c r="AC9" s="442"/>
      <c r="AD9" s="442"/>
      <c r="AE9" s="203" t="s">
        <v>211</v>
      </c>
      <c r="AF9" s="203" t="s">
        <v>204</v>
      </c>
      <c r="AG9" s="437"/>
      <c r="AH9" s="438"/>
      <c r="AI9" s="427"/>
      <c r="AJ9" s="427"/>
      <c r="AK9" s="427"/>
      <c r="AL9" s="427"/>
      <c r="AM9" s="440"/>
      <c r="AN9" s="440"/>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45">
      <c r="A10" s="381">
        <v>1</v>
      </c>
      <c r="B10" s="388" t="s">
        <v>224</v>
      </c>
      <c r="C10" s="381" t="s">
        <v>225</v>
      </c>
      <c r="D10" s="443" t="s">
        <v>226</v>
      </c>
      <c r="E10" s="381" t="s">
        <v>227</v>
      </c>
      <c r="F10" s="381" t="s">
        <v>228</v>
      </c>
      <c r="G10" s="381" t="s">
        <v>229</v>
      </c>
      <c r="H10" s="381">
        <v>4</v>
      </c>
      <c r="I10" s="404" t="str">
        <f>IF(H10&lt;=2,'Tabla probabilidad'!$B$5,IF(H10&lt;=24,'Tabla probabilidad'!$B$6,IF(H10&lt;=500,'Tabla probabilidad'!$B$7,IF(H10&lt;=5000,'Tabla probabilidad'!$B$8,IF(H10&gt;5000,'Tabla probabilidad'!$B$9)))))</f>
        <v>Baja</v>
      </c>
      <c r="J10" s="397">
        <f>IF(H10&lt;=2,'Tabla probabilidad'!$D$5,IF(H10&lt;=24,'Tabla probabilidad'!$D$6,IF(H10&lt;=500,'Tabla probabilidad'!$D$7,IF(H10&lt;=5000,'Tabla probabilidad'!$D$8,IF(H10&gt;5000,'Tabla probabilidad'!$D$9)))))</f>
        <v>0.4</v>
      </c>
      <c r="K10" s="381" t="s">
        <v>230</v>
      </c>
      <c r="L10" s="38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1" t="str">
        <f>VLOOKUP((I10&amp;L10),Hoja1!$B$4:$C$28,2,0)</f>
        <v xml:space="preserve">Alto </v>
      </c>
      <c r="O10" s="199">
        <v>1</v>
      </c>
      <c r="P10" s="214" t="s">
        <v>231</v>
      </c>
      <c r="Q10" s="199" t="str">
        <f t="shared" ref="Q10:Q18" si="0">IF(R10="Preventivo","Probabilidad",IF(R10="Detectivo","Probabilidad", IF(R10="Correctivo","Impacto")))</f>
        <v>Probabilidad</v>
      </c>
      <c r="R10" s="199" t="s">
        <v>232</v>
      </c>
      <c r="S10" s="199" t="s">
        <v>233</v>
      </c>
      <c r="T10" s="201">
        <f>VLOOKUP(R10&amp;S10,Hoja1!$Q$4:$R$9,2,0)</f>
        <v>0.45</v>
      </c>
      <c r="U10" s="199" t="s">
        <v>234</v>
      </c>
      <c r="V10" s="199" t="s">
        <v>235</v>
      </c>
      <c r="W10" s="199" t="s">
        <v>236</v>
      </c>
      <c r="X10" s="201">
        <f>IF(Q10="Probabilidad",($J$10*T10),IF(Q10="Impacto"," "))</f>
        <v>0.18000000000000002</v>
      </c>
      <c r="Y10" s="201" t="str">
        <f>IF(Z10&lt;=20%,'Tabla probabilidad'!$B$5,IF(Z10&lt;=40%,'Tabla probabilidad'!$B$6,IF(Z10&lt;=60%,'Tabla probabilidad'!$B$7,IF(Z10&lt;=80%,'Tabla probabilidad'!$B$8,IF(Z10&lt;=100%,'Tabla probabilidad'!$B$9)))))</f>
        <v>Baja</v>
      </c>
      <c r="Z10" s="201">
        <f>IF(R10="Preventivo",(J10-(J10*T10)),IF(R10="Detectivo",(J10-(J10*T10)),IF(R10="Correctivo",(J10))))</f>
        <v>0.22</v>
      </c>
      <c r="AA10" s="382" t="str">
        <f>IF(AB10&lt;=20%,'Tabla probabilidad'!$B$5,IF(AB10&lt;=40%,'Tabla probabilidad'!$B$6,IF(AB10&lt;=60%,'Tabla probabilidad'!$B$7,IF(AB10&lt;=80%,'Tabla probabilidad'!$B$8,IF(AB10&lt;=100%,'Tabla probabilidad'!$B$9)))))</f>
        <v>Baja</v>
      </c>
      <c r="AB10" s="382">
        <f>AVERAGE(Z10:Z14)</f>
        <v>0.23599999999999999</v>
      </c>
      <c r="AC10" s="201" t="str">
        <f t="shared" ref="AC10:AC34" si="1">IF(AD10&lt;=20%,"Leve",IF(AD10&lt;=40%,"Menor",IF(AD10&lt;=60%,"Moderado",IF(AD10&lt;=80%,"Mayor",IF(AD10&lt;=100%,"Catastrófico")))))</f>
        <v>Mayor</v>
      </c>
      <c r="AD10" s="201">
        <f>IF(Q10="Probabilidad",(($M$10-0)),IF(Q10="Impacto",($M$10-($M$10*T10))))</f>
        <v>0.8</v>
      </c>
      <c r="AE10" s="382" t="str">
        <f>IF(AF10&lt;=20%,"Leve",IF(AF10&lt;=40%,"Menor",IF(AF10&lt;=60%,"Moderado",IF(AF10&lt;=80%,"Mayor",IF(AF10&lt;=100%,"Catastrófico")))))</f>
        <v>Mayor</v>
      </c>
      <c r="AF10" s="382">
        <f>AVERAGE(AD10:AD14)</f>
        <v>0.8</v>
      </c>
      <c r="AG10" s="388" t="str">
        <f>VLOOKUP(AA10&amp;AE10,Hoja1!$B$4:$C$28,2,0)</f>
        <v xml:space="preserve">Alto </v>
      </c>
      <c r="AH10" s="388" t="s">
        <v>237</v>
      </c>
      <c r="AI10" s="388" t="s">
        <v>642</v>
      </c>
      <c r="AJ10" s="392" t="s">
        <v>643</v>
      </c>
      <c r="AK10" s="444">
        <v>44926</v>
      </c>
      <c r="AL10" s="394"/>
      <c r="AM10" s="446"/>
      <c r="AN10" s="381"/>
    </row>
    <row r="11" spans="1:298" ht="30">
      <c r="A11" s="381"/>
      <c r="B11" s="389"/>
      <c r="C11" s="381"/>
      <c r="D11" s="443"/>
      <c r="E11" s="381"/>
      <c r="F11" s="381"/>
      <c r="G11" s="381"/>
      <c r="H11" s="381"/>
      <c r="I11" s="404"/>
      <c r="J11" s="397"/>
      <c r="K11" s="381"/>
      <c r="L11" s="405"/>
      <c r="M11" s="405"/>
      <c r="N11" s="381"/>
      <c r="O11" s="199">
        <v>2</v>
      </c>
      <c r="P11" s="157" t="s">
        <v>240</v>
      </c>
      <c r="Q11" s="199" t="str">
        <f t="shared" si="0"/>
        <v>Probabilidad</v>
      </c>
      <c r="R11" s="199" t="s">
        <v>241</v>
      </c>
      <c r="S11" s="199" t="s">
        <v>233</v>
      </c>
      <c r="T11" s="201">
        <f>VLOOKUP(R11&amp;S11,Hoja1!$Q$4:$R$9,2,0)</f>
        <v>0.35</v>
      </c>
      <c r="U11" s="224" t="s">
        <v>242</v>
      </c>
      <c r="V11" s="199" t="s">
        <v>243</v>
      </c>
      <c r="W11" s="199" t="s">
        <v>244</v>
      </c>
      <c r="X11" s="201">
        <f>IF(Q11="Probabilidad",($J$10*T11),IF(Q11="Impacto"," "))</f>
        <v>0.13999999999999999</v>
      </c>
      <c r="Y11" s="201" t="str">
        <f>IF(Z11&lt;=20%,'Tabla probabilidad'!$B$5,IF(Z11&lt;=40%,'Tabla probabilidad'!$B$6,IF(Z11&lt;=60%,'Tabla probabilidad'!$B$7,IF(Z11&lt;=80%,'Tabla probabilidad'!$B$8,IF(Z11&lt;=100%,'Tabla probabilidad'!$B$9)))))</f>
        <v>Baja</v>
      </c>
      <c r="Z11" s="201">
        <f>IF(R11="Preventivo",(J10-(J10*T11)),IF(R11="Detectivo",(J10-(J10*T11)),IF(R11="Correctivo",(J10))))</f>
        <v>0.26</v>
      </c>
      <c r="AA11" s="383"/>
      <c r="AB11" s="383"/>
      <c r="AC11" s="201" t="str">
        <f t="shared" si="1"/>
        <v>Mayor</v>
      </c>
      <c r="AD11" s="201">
        <f>IF(Q11="Probabilidad",(($M$10-0)),IF(Q11="Impacto",($M$10-($M$10*T11))))</f>
        <v>0.8</v>
      </c>
      <c r="AE11" s="383"/>
      <c r="AF11" s="383"/>
      <c r="AG11" s="389"/>
      <c r="AH11" s="389"/>
      <c r="AI11" s="389"/>
      <c r="AJ11" s="393"/>
      <c r="AK11" s="391"/>
      <c r="AL11" s="389"/>
      <c r="AM11" s="447"/>
      <c r="AN11" s="381"/>
    </row>
    <row r="12" spans="1:298" ht="30">
      <c r="A12" s="381"/>
      <c r="B12" s="389"/>
      <c r="C12" s="381"/>
      <c r="D12" s="443"/>
      <c r="E12" s="381"/>
      <c r="F12" s="381"/>
      <c r="G12" s="381"/>
      <c r="H12" s="381"/>
      <c r="I12" s="404"/>
      <c r="J12" s="397"/>
      <c r="K12" s="381"/>
      <c r="L12" s="405"/>
      <c r="M12" s="405"/>
      <c r="N12" s="381"/>
      <c r="O12" s="199">
        <v>3</v>
      </c>
      <c r="P12" s="157" t="s">
        <v>245</v>
      </c>
      <c r="Q12" s="199" t="str">
        <f t="shared" si="0"/>
        <v>Probabilidad</v>
      </c>
      <c r="R12" s="199" t="s">
        <v>232</v>
      </c>
      <c r="S12" s="199" t="s">
        <v>233</v>
      </c>
      <c r="T12" s="201">
        <f>VLOOKUP(R12&amp;S12,Hoja1!$Q$4:$R$9,2,0)</f>
        <v>0.45</v>
      </c>
      <c r="U12" s="199" t="s">
        <v>234</v>
      </c>
      <c r="V12" s="199" t="s">
        <v>235</v>
      </c>
      <c r="W12" s="199" t="s">
        <v>236</v>
      </c>
      <c r="X12" s="201">
        <f>IF(Q12="Probabilidad",($J$10*T12),IF(Q12="Impacto"," "))</f>
        <v>0.18000000000000002</v>
      </c>
      <c r="Y12" s="201" t="str">
        <f>IF(Z12&lt;=20%,'Tabla probabilidad'!$B$5,IF(Z12&lt;=40%,'Tabla probabilidad'!$B$6,IF(Z12&lt;=60%,'Tabla probabilidad'!$B$7,IF(Z12&lt;=80%,'Tabla probabilidad'!$B$8,IF(Z12&lt;=100%,'Tabla probabilidad'!$B$9)))))</f>
        <v>Baja</v>
      </c>
      <c r="Z12" s="201">
        <f>IF(R12="Preventivo",(J10-(J10*T12)),IF(R12="Detectivo",(J10-(J10*T12)),IF(R12="Correctivo",(J10))))</f>
        <v>0.22</v>
      </c>
      <c r="AA12" s="383"/>
      <c r="AB12" s="383"/>
      <c r="AC12" s="201" t="str">
        <f t="shared" si="1"/>
        <v>Mayor</v>
      </c>
      <c r="AD12" s="201">
        <f>IF(Q12="Probabilidad",(($M$10-0)),IF(Q12="Impacto",($M$10-($M$10*T12))))</f>
        <v>0.8</v>
      </c>
      <c r="AE12" s="383"/>
      <c r="AF12" s="383"/>
      <c r="AG12" s="389"/>
      <c r="AH12" s="389"/>
      <c r="AI12" s="389"/>
      <c r="AJ12" s="393"/>
      <c r="AK12" s="391"/>
      <c r="AL12" s="389"/>
      <c r="AM12" s="447"/>
      <c r="AN12" s="381"/>
    </row>
    <row r="13" spans="1:298" ht="70.5" customHeight="1">
      <c r="A13" s="381"/>
      <c r="B13" s="389"/>
      <c r="C13" s="381"/>
      <c r="D13" s="443"/>
      <c r="E13" s="381"/>
      <c r="F13" s="381"/>
      <c r="G13" s="381"/>
      <c r="H13" s="381"/>
      <c r="I13" s="404"/>
      <c r="J13" s="397"/>
      <c r="K13" s="381"/>
      <c r="L13" s="405"/>
      <c r="M13" s="405"/>
      <c r="N13" s="381"/>
      <c r="O13" s="199">
        <v>4</v>
      </c>
      <c r="P13" s="130" t="s">
        <v>641</v>
      </c>
      <c r="Q13" s="199" t="str">
        <f t="shared" si="0"/>
        <v>Probabilidad</v>
      </c>
      <c r="R13" s="199" t="s">
        <v>232</v>
      </c>
      <c r="S13" s="199" t="s">
        <v>233</v>
      </c>
      <c r="T13" s="201">
        <f>VLOOKUP(R13&amp;S13,Hoja1!$Q$4:$R$9,2,0)</f>
        <v>0.45</v>
      </c>
      <c r="U13" s="224" t="s">
        <v>242</v>
      </c>
      <c r="V13" s="199" t="s">
        <v>235</v>
      </c>
      <c r="W13" s="223" t="s">
        <v>236</v>
      </c>
      <c r="X13" s="201">
        <f>IF(Q13="Probabilidad",($J$10*T13),IF(Q13="Impacto"," "))</f>
        <v>0.18000000000000002</v>
      </c>
      <c r="Y13" s="201" t="str">
        <f>IF(Z13&lt;=20%,'Tabla probabilidad'!$B$5,IF(Z13&lt;=40%,'Tabla probabilidad'!$B$6,IF(Z13&lt;=60%,'Tabla probabilidad'!$B$7,IF(Z13&lt;=80%,'Tabla probabilidad'!$B$8,IF(Z13&lt;=100%,'Tabla probabilidad'!$B$9)))))</f>
        <v>Baja</v>
      </c>
      <c r="Z13" s="201">
        <f>IF(R13="Preventivo",(J10-(J10*T13)),IF(R13="Detectivo",(J10-(J10*T13)),IF(R13="Correctivo",(J10))))</f>
        <v>0.22</v>
      </c>
      <c r="AA13" s="383"/>
      <c r="AB13" s="383"/>
      <c r="AC13" s="201" t="str">
        <f t="shared" si="1"/>
        <v>Mayor</v>
      </c>
      <c r="AD13" s="201">
        <f>IF(Q13="Probabilidad",(($M$10-0)),IF(Q13="Impacto",($M$10-($M$10*T13))))</f>
        <v>0.8</v>
      </c>
      <c r="AE13" s="383"/>
      <c r="AF13" s="383"/>
      <c r="AG13" s="389"/>
      <c r="AH13" s="389"/>
      <c r="AI13" s="389"/>
      <c r="AJ13" s="393"/>
      <c r="AK13" s="391"/>
      <c r="AL13" s="389"/>
      <c r="AM13" s="447"/>
      <c r="AN13" s="381"/>
    </row>
    <row r="14" spans="1:298" ht="70.5" customHeight="1">
      <c r="A14" s="381"/>
      <c r="B14" s="401"/>
      <c r="C14" s="381"/>
      <c r="D14" s="443"/>
      <c r="E14" s="381"/>
      <c r="F14" s="381"/>
      <c r="G14" s="381"/>
      <c r="H14" s="381"/>
      <c r="I14" s="404"/>
      <c r="J14" s="397"/>
      <c r="K14" s="381"/>
      <c r="L14" s="405"/>
      <c r="M14" s="405"/>
      <c r="N14" s="381"/>
      <c r="O14" s="199">
        <v>5</v>
      </c>
      <c r="P14" s="152" t="s">
        <v>247</v>
      </c>
      <c r="Q14" s="199" t="str">
        <f t="shared" si="0"/>
        <v>Probabilidad</v>
      </c>
      <c r="R14" s="199" t="s">
        <v>241</v>
      </c>
      <c r="S14" s="199" t="s">
        <v>233</v>
      </c>
      <c r="T14" s="201">
        <f>VLOOKUP(R14&amp;S14,Hoja1!$Q$4:$R$9,2,0)</f>
        <v>0.35</v>
      </c>
      <c r="U14" s="199" t="s">
        <v>242</v>
      </c>
      <c r="V14" s="199" t="s">
        <v>235</v>
      </c>
      <c r="W14" s="199" t="s">
        <v>244</v>
      </c>
      <c r="X14" s="201">
        <f>IF(Q14="Probabilidad",($J$10*T14),IF(Q14="Impacto"," "))</f>
        <v>0.13999999999999999</v>
      </c>
      <c r="Y14" s="201" t="str">
        <f>IF(Z14&lt;=20%,'Tabla probabilidad'!$B$5,IF(Z14&lt;=40%,'Tabla probabilidad'!$B$6,IF(Z14&lt;=60%,'Tabla probabilidad'!$B$7,IF(Z14&lt;=80%,'Tabla probabilidad'!$B$8,IF(Z14&lt;=100%,'Tabla probabilidad'!$B$9)))))</f>
        <v>Baja</v>
      </c>
      <c r="Z14" s="201">
        <f>IF(R14="Preventivo",(J10-(J10*T14)),IF(R14="Detectivo",(J10-(J10*T14)),IF(R14="Correctivo",(J10))))</f>
        <v>0.26</v>
      </c>
      <c r="AA14" s="384"/>
      <c r="AB14" s="384"/>
      <c r="AC14" s="201" t="str">
        <f t="shared" si="1"/>
        <v>Mayor</v>
      </c>
      <c r="AD14" s="201">
        <f t="shared" ref="AD14:AD19" si="2">IF(Q14="Probabilidad",(($M$10-0)),IF(Q14="Impacto",($M$10-($M$10*T14))))</f>
        <v>0.8</v>
      </c>
      <c r="AE14" s="384"/>
      <c r="AF14" s="384"/>
      <c r="AG14" s="401"/>
      <c r="AH14" s="401"/>
      <c r="AI14" s="401"/>
      <c r="AJ14" s="402"/>
      <c r="AK14" s="445"/>
      <c r="AL14" s="401"/>
      <c r="AM14" s="448"/>
      <c r="AN14" s="381"/>
    </row>
    <row r="15" spans="1:298" ht="73.5" customHeight="1">
      <c r="A15" s="381">
        <v>2</v>
      </c>
      <c r="B15" s="388" t="s">
        <v>248</v>
      </c>
      <c r="C15" s="381" t="s">
        <v>225</v>
      </c>
      <c r="D15" s="398" t="s">
        <v>249</v>
      </c>
      <c r="E15" s="388" t="s">
        <v>250</v>
      </c>
      <c r="F15" s="388" t="s">
        <v>251</v>
      </c>
      <c r="G15" s="381" t="s">
        <v>229</v>
      </c>
      <c r="H15" s="388">
        <v>4</v>
      </c>
      <c r="I15" s="404" t="str">
        <f>IF(H15&lt;=2,'Tabla probabilidad'!$B$5,IF(H15&lt;=24,'Tabla probabilidad'!$B$6,IF(H15&lt;=500,'Tabla probabilidad'!$B$7,IF(H15&lt;=5000,'Tabla probabilidad'!$B$8,IF(H15&gt;5000,'Tabla probabilidad'!$B$9)))))</f>
        <v>Baja</v>
      </c>
      <c r="J15" s="397">
        <f>IF(H15&lt;=2,'Tabla probabilidad'!$D$5,IF(H15&lt;=24,'Tabla probabilidad'!$D$6,IF(H15&lt;=500,'Tabla probabilidad'!$D$7,IF(H15&lt;=5000,'Tabla probabilidad'!$D$8,IF(H15&gt;5000,'Tabla probabilidad'!$D$9)))))</f>
        <v>0.4</v>
      </c>
      <c r="K15" s="381" t="s">
        <v>230</v>
      </c>
      <c r="L15" s="38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8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81" t="str">
        <f>VLOOKUP((I15&amp;L15),Hoja1!$B$4:$C$28,2,0)</f>
        <v xml:space="preserve">Alto </v>
      </c>
      <c r="O15" s="199">
        <v>1</v>
      </c>
      <c r="P15" s="157" t="s">
        <v>252</v>
      </c>
      <c r="Q15" s="199" t="str">
        <f t="shared" si="0"/>
        <v>Probabilidad</v>
      </c>
      <c r="R15" s="199" t="s">
        <v>241</v>
      </c>
      <c r="S15" s="199" t="s">
        <v>233</v>
      </c>
      <c r="T15" s="201">
        <f>VLOOKUP(R15&amp;S15,Hoja1!$Q$4:$R$9,2,0)</f>
        <v>0.35</v>
      </c>
      <c r="U15" s="199" t="s">
        <v>242</v>
      </c>
      <c r="V15" s="199" t="s">
        <v>243</v>
      </c>
      <c r="W15" s="199" t="s">
        <v>244</v>
      </c>
      <c r="X15" s="201">
        <f>IF(Q15="Probabilidad",($J$15*T15),IF(Q15="Impacto"," "))</f>
        <v>0.13999999999999999</v>
      </c>
      <c r="Y15" s="201" t="str">
        <f>IF(Z15&lt;=20%,'Tabla probabilidad'!$B$5,IF(Z15&lt;=40%,'Tabla probabilidad'!$B$6,IF(Z15&lt;=60%,'Tabla probabilidad'!$B$7,IF(Z15&lt;=80%,'Tabla probabilidad'!$B$8,IF(Z15&lt;=100%,'Tabla probabilidad'!$B$9)))))</f>
        <v>Baja</v>
      </c>
      <c r="Z15" s="201">
        <f>IF(R15="Preventivo",(J15-(J15*T15)),IF(R15="Detectivo",(J15-(J15*T15)),IF(R15="Correctivo",(J15))))</f>
        <v>0.26</v>
      </c>
      <c r="AA15" s="382" t="str">
        <f>IF(AB10&lt;=20%,'Tabla probabilidad'!$B$5,IF(AB10&lt;=40%,'Tabla probabilidad'!$B$6,IF(AB10&lt;=60%,'Tabla probabilidad'!$B$7,IF(AB10&lt;=80%,'Tabla probabilidad'!$B$8,IF(AB10&lt;=100%,'Tabla probabilidad'!$B$9)))))</f>
        <v>Baja</v>
      </c>
      <c r="AB15" s="382">
        <f>AVERAGE(Z15:Z17)</f>
        <v>0.23333333333333331</v>
      </c>
      <c r="AC15" s="201" t="str">
        <f t="shared" ref="AC15:AC19" si="3">IF(AD15&lt;=20%,"Leve",IF(AD15&lt;=40%,"Menor",IF(AD15&lt;=60%,"Moderado",IF(AD15&lt;=80%,"Mayor",IF(AD15&lt;=100%,"Catastrófico")))))</f>
        <v>Mayor</v>
      </c>
      <c r="AD15" s="201">
        <f t="shared" si="2"/>
        <v>0.8</v>
      </c>
      <c r="AE15" s="382" t="str">
        <f>IF(AF15&lt;=20%,"Leve",IF(AF15&lt;=40%,"Menor",IF(AF15&lt;=60%,"Moderado",IF(AF15&lt;=80%,"Mayor",IF(AF15&lt;=100%,"Catastrófico")))))</f>
        <v>Mayor</v>
      </c>
      <c r="AF15" s="382">
        <f>AVERAGE(AD15:AD19)</f>
        <v>0.8</v>
      </c>
      <c r="AG15" s="388" t="str">
        <f>VLOOKUP(AA15&amp;AE15,Hoja1!$B$4:$C$28,2,0)</f>
        <v xml:space="preserve">Alto </v>
      </c>
      <c r="AH15" s="388" t="s">
        <v>237</v>
      </c>
      <c r="AI15" s="388"/>
      <c r="AJ15" s="392"/>
      <c r="AK15" s="403"/>
      <c r="AL15" s="403"/>
      <c r="AM15" s="449"/>
      <c r="AN15" s="381"/>
    </row>
    <row r="16" spans="1:298" ht="30">
      <c r="A16" s="381"/>
      <c r="B16" s="389"/>
      <c r="C16" s="381"/>
      <c r="D16" s="399"/>
      <c r="E16" s="389"/>
      <c r="F16" s="389"/>
      <c r="G16" s="381"/>
      <c r="H16" s="389"/>
      <c r="I16" s="404"/>
      <c r="J16" s="397"/>
      <c r="K16" s="381"/>
      <c r="L16" s="405"/>
      <c r="M16" s="405"/>
      <c r="N16" s="381"/>
      <c r="O16" s="199">
        <v>2</v>
      </c>
      <c r="P16" s="157" t="s">
        <v>245</v>
      </c>
      <c r="Q16" s="199" t="str">
        <f t="shared" si="0"/>
        <v>Probabilidad</v>
      </c>
      <c r="R16" s="199" t="s">
        <v>232</v>
      </c>
      <c r="S16" s="199" t="s">
        <v>233</v>
      </c>
      <c r="T16" s="201">
        <f>VLOOKUP(R16&amp;S16,Hoja1!$Q$4:$R$9,2,0)</f>
        <v>0.45</v>
      </c>
      <c r="U16" s="199" t="s">
        <v>234</v>
      </c>
      <c r="V16" s="199" t="s">
        <v>235</v>
      </c>
      <c r="W16" s="199" t="s">
        <v>236</v>
      </c>
      <c r="X16" s="201">
        <f>IF(Q16="Probabilidad",($J$15*T16),IF(Q16="Impacto"," "))</f>
        <v>0.18000000000000002</v>
      </c>
      <c r="Y16" s="201" t="str">
        <f>IF(Z16&lt;=20%,'Tabla probabilidad'!$B$5,IF(Z16&lt;=40%,'Tabla probabilidad'!$B$6,IF(Z16&lt;=60%,'Tabla probabilidad'!$B$7,IF(Z16&lt;=80%,'Tabla probabilidad'!$B$8,IF(Z16&lt;=100%,'Tabla probabilidad'!$B$9)))))</f>
        <v>Baja</v>
      </c>
      <c r="Z16" s="201">
        <f>IF(R16="Preventivo",(J15-(J15*T16)),IF(R16="Detectivo",(J15-(J15*T16)),IF(R16="Correctivo",(J15))))</f>
        <v>0.22</v>
      </c>
      <c r="AA16" s="383"/>
      <c r="AB16" s="383"/>
      <c r="AC16" s="201" t="str">
        <f t="shared" si="3"/>
        <v>Mayor</v>
      </c>
      <c r="AD16" s="201">
        <f t="shared" si="2"/>
        <v>0.8</v>
      </c>
      <c r="AE16" s="383"/>
      <c r="AF16" s="383"/>
      <c r="AG16" s="389"/>
      <c r="AH16" s="389"/>
      <c r="AI16" s="389"/>
      <c r="AJ16" s="393"/>
      <c r="AK16" s="393"/>
      <c r="AL16" s="393"/>
      <c r="AM16" s="450"/>
      <c r="AN16" s="381"/>
    </row>
    <row r="17" spans="1:40">
      <c r="A17" s="381"/>
      <c r="B17" s="389"/>
      <c r="C17" s="381"/>
      <c r="D17" s="399"/>
      <c r="E17" s="389"/>
      <c r="F17" s="389"/>
      <c r="G17" s="381"/>
      <c r="H17" s="389"/>
      <c r="I17" s="404"/>
      <c r="J17" s="397"/>
      <c r="K17" s="381"/>
      <c r="L17" s="405"/>
      <c r="M17" s="405"/>
      <c r="N17" s="381"/>
      <c r="O17" s="199">
        <v>3</v>
      </c>
      <c r="P17" s="130" t="s">
        <v>253</v>
      </c>
      <c r="Q17" s="199" t="str">
        <f t="shared" si="0"/>
        <v>Probabilidad</v>
      </c>
      <c r="R17" s="199" t="s">
        <v>232</v>
      </c>
      <c r="S17" s="199" t="s">
        <v>233</v>
      </c>
      <c r="T17" s="201">
        <f>VLOOKUP(R17&amp;S17,Hoja1!$Q$4:$R$9,2,0)</f>
        <v>0.45</v>
      </c>
      <c r="U17" s="224" t="s">
        <v>242</v>
      </c>
      <c r="V17" s="199" t="s">
        <v>235</v>
      </c>
      <c r="W17" s="223" t="s">
        <v>236</v>
      </c>
      <c r="X17" s="201">
        <f>IF(Q17="Probabilidad",($J$15*T17),IF(Q17="Impacto"," "))</f>
        <v>0.18000000000000002</v>
      </c>
      <c r="Y17" s="201" t="str">
        <f>IF(Z17&lt;=20%,'Tabla probabilidad'!$B$5,IF(Z17&lt;=40%,'Tabla probabilidad'!$B$6,IF(Z17&lt;=60%,'Tabla probabilidad'!$B$7,IF(Z17&lt;=80%,'Tabla probabilidad'!$B$8,IF(Z17&lt;=100%,'Tabla probabilidad'!$B$9)))))</f>
        <v>Baja</v>
      </c>
      <c r="Z17" s="201">
        <f>IF(R17="Preventivo",(J15-(J15*T17)),IF(R17="Detectivo",(J15-(J15*T17)),IF(R17="Correctivo",(J15))))</f>
        <v>0.22</v>
      </c>
      <c r="AA17" s="383"/>
      <c r="AB17" s="383"/>
      <c r="AC17" s="201" t="str">
        <f t="shared" si="3"/>
        <v>Mayor</v>
      </c>
      <c r="AD17" s="201">
        <f t="shared" si="2"/>
        <v>0.8</v>
      </c>
      <c r="AE17" s="383"/>
      <c r="AF17" s="383"/>
      <c r="AG17" s="389"/>
      <c r="AH17" s="389"/>
      <c r="AI17" s="389"/>
      <c r="AJ17" s="393"/>
      <c r="AK17" s="393"/>
      <c r="AL17" s="393"/>
      <c r="AM17" s="450"/>
      <c r="AN17" s="381"/>
    </row>
    <row r="18" spans="1:40" ht="63.75" customHeight="1">
      <c r="A18" s="381"/>
      <c r="B18" s="389"/>
      <c r="C18" s="381"/>
      <c r="D18" s="399"/>
      <c r="E18" s="389"/>
      <c r="F18" s="389"/>
      <c r="G18" s="381"/>
      <c r="H18" s="389"/>
      <c r="I18" s="404"/>
      <c r="J18" s="397"/>
      <c r="K18" s="381"/>
      <c r="L18" s="405"/>
      <c r="M18" s="405"/>
      <c r="N18" s="381"/>
      <c r="O18" s="199">
        <v>4</v>
      </c>
      <c r="P18" s="152" t="s">
        <v>254</v>
      </c>
      <c r="Q18" s="199" t="str">
        <f t="shared" si="0"/>
        <v>Probabilidad</v>
      </c>
      <c r="R18" s="199" t="s">
        <v>241</v>
      </c>
      <c r="S18" s="199" t="s">
        <v>233</v>
      </c>
      <c r="T18" s="201">
        <f>VLOOKUP(R18&amp;S18,Hoja1!$Q$4:$R$9,2,0)</f>
        <v>0.35</v>
      </c>
      <c r="U18" s="199" t="s">
        <v>242</v>
      </c>
      <c r="V18" s="199" t="s">
        <v>235</v>
      </c>
      <c r="W18" s="199" t="s">
        <v>244</v>
      </c>
      <c r="X18" s="201" t="e">
        <f>IF(#REF!="Probabilidad",($J$15*#REF!),IF(#REF!="Impacto"," "))</f>
        <v>#REF!</v>
      </c>
      <c r="Y18" s="201" t="e">
        <f>IF(Z18&lt;=20%,'Tabla probabilidad'!$B$5,IF(Z18&lt;=40%,'Tabla probabilidad'!$B$6,IF(Z18&lt;=60%,'Tabla probabilidad'!$B$7,IF(Z18&lt;=80%,'Tabla probabilidad'!$B$8,IF(Z18&lt;=100%,'Tabla probabilidad'!$B$9)))))</f>
        <v>#REF!</v>
      </c>
      <c r="Z18" s="201" t="e">
        <f>IF(#REF!="Preventivo",(J15-(J15*#REF!)),IF(#REF!="Detectivo",(J15-(J15*#REF!)),IF(#REF!="Correctivo",(J15))))</f>
        <v>#REF!</v>
      </c>
      <c r="AA18" s="383"/>
      <c r="AB18" s="383"/>
      <c r="AC18" s="201" t="str">
        <f t="shared" si="3"/>
        <v>Mayor</v>
      </c>
      <c r="AD18" s="201">
        <f t="shared" si="2"/>
        <v>0.8</v>
      </c>
      <c r="AE18" s="383"/>
      <c r="AF18" s="383"/>
      <c r="AG18" s="389"/>
      <c r="AH18" s="389"/>
      <c r="AI18" s="389"/>
      <c r="AJ18" s="393"/>
      <c r="AK18" s="393"/>
      <c r="AL18" s="393"/>
      <c r="AM18" s="450"/>
      <c r="AN18" s="381"/>
    </row>
    <row r="19" spans="1:40" ht="63.75" customHeight="1">
      <c r="A19" s="381"/>
      <c r="B19" s="401"/>
      <c r="C19" s="381"/>
      <c r="D19" s="400"/>
      <c r="E19" s="401"/>
      <c r="F19" s="401"/>
      <c r="G19" s="381"/>
      <c r="H19" s="401"/>
      <c r="I19" s="404"/>
      <c r="J19" s="397"/>
      <c r="K19" s="381"/>
      <c r="L19" s="405"/>
      <c r="M19" s="405"/>
      <c r="N19" s="381"/>
      <c r="O19" s="199"/>
      <c r="P19" s="152"/>
      <c r="Q19" s="199"/>
      <c r="R19" s="199"/>
      <c r="S19" s="199"/>
      <c r="T19" s="201"/>
      <c r="U19" s="199"/>
      <c r="V19" s="199"/>
      <c r="W19" s="199"/>
      <c r="X19" s="201">
        <f>IF(Q18="Probabilidad",($J$15*T18),IF(Q18="Impacto"," "))</f>
        <v>0.13999999999999999</v>
      </c>
      <c r="Y19" s="201" t="str">
        <f>IF(Z19&lt;=20%,'Tabla probabilidad'!$B$5,IF(Z19&lt;=40%,'Tabla probabilidad'!$B$6,IF(Z19&lt;=60%,'Tabla probabilidad'!$B$7,IF(Z19&lt;=80%,'Tabla probabilidad'!$B$8,IF(Z19&lt;=100%,'Tabla probabilidad'!$B$9)))))</f>
        <v>Baja</v>
      </c>
      <c r="Z19" s="201">
        <f>IF(R18="Preventivo",(J15-(J15*T18)),IF(R18="Detectivo",(J15-(J15*T18)),IF(R18="Correctivo",(J15))))</f>
        <v>0.26</v>
      </c>
      <c r="AA19" s="384"/>
      <c r="AB19" s="384"/>
      <c r="AC19" s="201" t="b">
        <f t="shared" si="3"/>
        <v>0</v>
      </c>
      <c r="AD19" s="201" t="b">
        <f t="shared" si="2"/>
        <v>0</v>
      </c>
      <c r="AE19" s="384"/>
      <c r="AF19" s="384"/>
      <c r="AG19" s="401"/>
      <c r="AH19" s="401"/>
      <c r="AI19" s="401"/>
      <c r="AJ19" s="402"/>
      <c r="AK19" s="402"/>
      <c r="AL19" s="402"/>
      <c r="AM19" s="451"/>
      <c r="AN19" s="381"/>
    </row>
    <row r="20" spans="1:40" ht="54.75" customHeight="1">
      <c r="A20" s="381">
        <v>3</v>
      </c>
      <c r="B20" s="388" t="s">
        <v>255</v>
      </c>
      <c r="C20" s="381" t="s">
        <v>225</v>
      </c>
      <c r="D20" s="398" t="s">
        <v>256</v>
      </c>
      <c r="E20" s="381" t="s">
        <v>257</v>
      </c>
      <c r="F20" s="381" t="s">
        <v>258</v>
      </c>
      <c r="G20" s="381" t="s">
        <v>229</v>
      </c>
      <c r="H20" s="381">
        <v>4</v>
      </c>
      <c r="I20" s="404" t="str">
        <f>IF(H20&lt;=2,'Tabla probabilidad'!$B$5,IF(H20&lt;=24,'Tabla probabilidad'!$B$6,IF(H20&lt;=500,'Tabla probabilidad'!$B$7,IF(H20&lt;=5000,'Tabla probabilidad'!$B$8,IF(H20&gt;5000,'Tabla probabilidad'!$B$9)))))</f>
        <v>Baja</v>
      </c>
      <c r="J20" s="397">
        <f>IF(H20&lt;=2,'Tabla probabilidad'!$D$5,IF(H20&lt;=24,'Tabla probabilidad'!$D$6,IF(H20&lt;=500,'Tabla probabilidad'!$D$7,IF(H20&lt;=5000,'Tabla probabilidad'!$D$8,IF(H20&gt;5000,'Tabla probabilidad'!$D$9)))))</f>
        <v>0.4</v>
      </c>
      <c r="K20" s="381" t="s">
        <v>259</v>
      </c>
      <c r="L20" s="38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8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81" t="str">
        <f>VLOOKUP((I20&amp;L20),Hoja1!$B$4:$C$28,2,0)</f>
        <v>Moderado</v>
      </c>
      <c r="O20" s="199">
        <v>1</v>
      </c>
      <c r="P20" s="157" t="s">
        <v>240</v>
      </c>
      <c r="Q20" s="199" t="str">
        <f t="shared" ref="Q20:Q22" si="4">IF(R20="Preventivo","Probabilidad",IF(R20="Detectivo","Probabilidad", IF(R20="Correctivo","Impacto")))</f>
        <v>Probabilidad</v>
      </c>
      <c r="R20" s="199" t="s">
        <v>241</v>
      </c>
      <c r="S20" s="199" t="s">
        <v>233</v>
      </c>
      <c r="T20" s="201">
        <f>VLOOKUP(R20&amp;S20,Hoja1!$Q$4:$R$9,2,0)</f>
        <v>0.35</v>
      </c>
      <c r="U20" s="224" t="s">
        <v>242</v>
      </c>
      <c r="V20" s="199" t="s">
        <v>243</v>
      </c>
      <c r="W20" s="199" t="s">
        <v>244</v>
      </c>
      <c r="X20" s="201">
        <f>IF(Q20="Probabilidad",($J$20*T20),IF(Q20="Impacto"," "))</f>
        <v>0.13999999999999999</v>
      </c>
      <c r="Y20" s="201" t="str">
        <f>IF(Z20&lt;=20%,'Tabla probabilidad'!$B$5,IF(Z20&lt;=40%,'Tabla probabilidad'!$B$6,IF(Z20&lt;=60%,'Tabla probabilidad'!$B$7,IF(Z20&lt;=80%,'Tabla probabilidad'!$B$8,IF(Z20&lt;=100%,'Tabla probabilidad'!$B$9)))))</f>
        <v>Baja</v>
      </c>
      <c r="Z20" s="201">
        <f>IF(R20="Preventivo",(J20-(J20*T20)),IF(R20="Detectivo",(J20-(J20*T20)),IF(R20="Correctivo",(J20))))</f>
        <v>0.26</v>
      </c>
      <c r="AA20" s="382" t="str">
        <f>IF(AB20&lt;=20%,'Tabla probabilidad'!$B$5,IF(AB20&lt;=40%,'Tabla probabilidad'!$B$6,IF(AB20&lt;=60%,'Tabla probabilidad'!$B$7,IF(AB20&lt;=80%,'Tabla probabilidad'!$B$8,IF(AB20&lt;=100%,'Tabla probabilidad'!$B$9)))))</f>
        <v>Baja</v>
      </c>
      <c r="AB20" s="382">
        <f>AVERAGE(Z20:Z24)</f>
        <v>0.22999999999999998</v>
      </c>
      <c r="AC20" s="201" t="str">
        <f t="shared" si="1"/>
        <v>Moderado</v>
      </c>
      <c r="AD20" s="201">
        <f>IF(Q20="Probabilidad",(($M$20-0)),IF(Q20="Impacto",($M$20-($M$20*T20))))</f>
        <v>0.6</v>
      </c>
      <c r="AE20" s="382" t="str">
        <f>IF(AF20&lt;=20%,"Leve",IF(AF20&lt;=40%,"Menor",IF(AF20&lt;=60%,"Moderado",IF(AF20&lt;=80%,"Mayor",IF(AF20&lt;=100%,"Catastrófico")))))</f>
        <v>Moderado</v>
      </c>
      <c r="AF20" s="382">
        <f>AVERAGE(AD20:AD24)</f>
        <v>0.6</v>
      </c>
      <c r="AG20" s="388" t="str">
        <f>VLOOKUP(AA20&amp;AE20,Hoja1!$B$4:$C$28,2,0)</f>
        <v>Moderado</v>
      </c>
      <c r="AH20" s="388" t="s">
        <v>237</v>
      </c>
      <c r="AI20" s="388"/>
      <c r="AJ20" s="392"/>
      <c r="AK20" s="403"/>
      <c r="AL20" s="403"/>
      <c r="AM20" s="449"/>
      <c r="AN20" s="392"/>
    </row>
    <row r="21" spans="1:40" ht="25.5" customHeight="1">
      <c r="A21" s="381"/>
      <c r="B21" s="389"/>
      <c r="C21" s="381"/>
      <c r="D21" s="399"/>
      <c r="E21" s="381"/>
      <c r="F21" s="381"/>
      <c r="G21" s="381"/>
      <c r="H21" s="381"/>
      <c r="I21" s="404"/>
      <c r="J21" s="397"/>
      <c r="K21" s="381"/>
      <c r="L21" s="405"/>
      <c r="M21" s="405"/>
      <c r="N21" s="381"/>
      <c r="O21" s="199">
        <v>2</v>
      </c>
      <c r="P21" s="152" t="s">
        <v>260</v>
      </c>
      <c r="Q21" s="199" t="str">
        <f t="shared" si="4"/>
        <v>Probabilidad</v>
      </c>
      <c r="R21" s="199" t="s">
        <v>232</v>
      </c>
      <c r="S21" s="199" t="s">
        <v>233</v>
      </c>
      <c r="T21" s="201">
        <f>VLOOKUP(R21&amp;S21,Hoja1!$Q$4:$R$9,2,0)</f>
        <v>0.45</v>
      </c>
      <c r="U21" s="199" t="s">
        <v>242</v>
      </c>
      <c r="V21" s="199" t="s">
        <v>235</v>
      </c>
      <c r="W21" s="199" t="s">
        <v>244</v>
      </c>
      <c r="X21" s="201">
        <f>IF(Q21="Probabilidad",($J$20*T21),IF(Q21="Impacto"," "))</f>
        <v>0.18000000000000002</v>
      </c>
      <c r="Y21" s="201" t="str">
        <f>IF(Z21&lt;=20%,'Tabla probabilidad'!$B$5,IF(Z21&lt;=40%,'Tabla probabilidad'!$B$6,IF(Z21&lt;=60%,'Tabla probabilidad'!$B$7,IF(Z21&lt;=80%,'Tabla probabilidad'!$B$8,IF(Z21&lt;=100%,'Tabla probabilidad'!$B$9)))))</f>
        <v>Baja</v>
      </c>
      <c r="Z21" s="201">
        <f>IF(R21="Preventivo",(J20-(J20*T21)),IF(R21="Detectivo",(J20-(J20*T21)),IF(R21="Correctivo",(J20))))</f>
        <v>0.22</v>
      </c>
      <c r="AA21" s="383"/>
      <c r="AB21" s="383"/>
      <c r="AC21" s="201" t="str">
        <f t="shared" si="1"/>
        <v>Moderado</v>
      </c>
      <c r="AD21" s="201">
        <f>IF(Q21="Probabilidad",(($M$20-0)),IF(Q21="Impacto",($M$20-($M$20*T21))))</f>
        <v>0.6</v>
      </c>
      <c r="AE21" s="383"/>
      <c r="AF21" s="383"/>
      <c r="AG21" s="389"/>
      <c r="AH21" s="389"/>
      <c r="AI21" s="389"/>
      <c r="AJ21" s="393"/>
      <c r="AK21" s="393"/>
      <c r="AL21" s="393"/>
      <c r="AM21" s="450"/>
      <c r="AN21" s="393"/>
    </row>
    <row r="22" spans="1:40" ht="30">
      <c r="A22" s="381"/>
      <c r="B22" s="389"/>
      <c r="C22" s="381"/>
      <c r="D22" s="399"/>
      <c r="E22" s="381"/>
      <c r="F22" s="381"/>
      <c r="G22" s="381"/>
      <c r="H22" s="381"/>
      <c r="I22" s="404"/>
      <c r="J22" s="397"/>
      <c r="K22" s="381"/>
      <c r="L22" s="405"/>
      <c r="M22" s="405"/>
      <c r="N22" s="381"/>
      <c r="O22" s="199">
        <v>3</v>
      </c>
      <c r="P22" s="157" t="s">
        <v>261</v>
      </c>
      <c r="Q22" s="199" t="str">
        <f t="shared" si="4"/>
        <v>Probabilidad</v>
      </c>
      <c r="R22" s="199" t="s">
        <v>232</v>
      </c>
      <c r="S22" s="199" t="s">
        <v>233</v>
      </c>
      <c r="T22" s="201">
        <f>VLOOKUP(R22&amp;S22,Hoja1!$Q$4:$R$9,2,0)</f>
        <v>0.45</v>
      </c>
      <c r="U22" s="199" t="s">
        <v>242</v>
      </c>
      <c r="V22" s="199" t="s">
        <v>243</v>
      </c>
      <c r="W22" s="199" t="s">
        <v>244</v>
      </c>
      <c r="X22" s="201">
        <f>IF(Q22="Probabilidad",($J$20*T22),IF(Q22="Impacto"," "))</f>
        <v>0.18000000000000002</v>
      </c>
      <c r="Y22" s="201" t="str">
        <f>IF(Z22&lt;=20%,'Tabla probabilidad'!$B$5,IF(Z22&lt;=40%,'Tabla probabilidad'!$B$6,IF(Z22&lt;=60%,'Tabla probabilidad'!$B$7,IF(Z22&lt;=80%,'Tabla probabilidad'!$B$8,IF(Z22&lt;=100%,'Tabla probabilidad'!$B$9)))))</f>
        <v>Baja</v>
      </c>
      <c r="Z22" s="201">
        <f>IF(R22="Preventivo",(J20-(J20*T22)),IF(R22="Detectivo",(J20-(J20*T22)),IF(R22="Correctivo",(J20))))</f>
        <v>0.22</v>
      </c>
      <c r="AA22" s="383"/>
      <c r="AB22" s="383"/>
      <c r="AC22" s="201" t="str">
        <f t="shared" si="1"/>
        <v>Moderado</v>
      </c>
      <c r="AD22" s="201">
        <f>IF(Q22="Probabilidad",(($M$20-0)),IF(Q22="Impacto",($M$20-($M$20*T22))))</f>
        <v>0.6</v>
      </c>
      <c r="AE22" s="383"/>
      <c r="AF22" s="383"/>
      <c r="AG22" s="389"/>
      <c r="AH22" s="389"/>
      <c r="AI22" s="389"/>
      <c r="AJ22" s="393"/>
      <c r="AK22" s="393"/>
      <c r="AL22" s="393"/>
      <c r="AM22" s="450"/>
      <c r="AN22" s="393"/>
    </row>
    <row r="23" spans="1:40" ht="51.75" customHeight="1">
      <c r="A23" s="381"/>
      <c r="B23" s="389"/>
      <c r="C23" s="381"/>
      <c r="D23" s="399"/>
      <c r="E23" s="381"/>
      <c r="F23" s="381"/>
      <c r="G23" s="381"/>
      <c r="H23" s="381"/>
      <c r="I23" s="404"/>
      <c r="J23" s="397"/>
      <c r="K23" s="381"/>
      <c r="L23" s="405"/>
      <c r="M23" s="405"/>
      <c r="N23" s="381"/>
      <c r="O23" s="199">
        <v>4</v>
      </c>
      <c r="P23" s="130" t="s">
        <v>246</v>
      </c>
      <c r="Q23" s="199" t="str">
        <f t="shared" ref="Q23" si="5">IF(R23="Preventivo","Probabilidad",IF(R23="Detectivo","Probabilidad", IF(R23="Correctivo","Impacto")))</f>
        <v>Probabilidad</v>
      </c>
      <c r="R23" s="199" t="s">
        <v>232</v>
      </c>
      <c r="S23" s="199" t="s">
        <v>233</v>
      </c>
      <c r="T23" s="201">
        <f>VLOOKUP(R23&amp;S23,Hoja1!$Q$4:$R$9,2,0)</f>
        <v>0.45</v>
      </c>
      <c r="U23" s="224" t="s">
        <v>242</v>
      </c>
      <c r="V23" s="199" t="s">
        <v>235</v>
      </c>
      <c r="W23" s="223" t="s">
        <v>236</v>
      </c>
      <c r="X23" s="201">
        <f>IF(Q23="Probabilidad",($J$20*T23),IF(Q23="Impacto"," "))</f>
        <v>0.18000000000000002</v>
      </c>
      <c r="Y23" s="201" t="str">
        <f>IF(Z23&lt;=20%,'Tabla probabilidad'!$B$5,IF(Z23&lt;=40%,'Tabla probabilidad'!$B$6,IF(Z23&lt;=60%,'Tabla probabilidad'!$B$7,IF(Z23&lt;=80%,'Tabla probabilidad'!$B$8,IF(Z23&lt;=100%,'Tabla probabilidad'!$B$9)))))</f>
        <v>Baja</v>
      </c>
      <c r="Z23" s="201">
        <f>IF(R23="Preventivo",(J20-(J20*T23)),IF(R23="Detectivo",(J20-(J20*T23)),IF(R23="Correctivo",(J20))))</f>
        <v>0.22</v>
      </c>
      <c r="AA23" s="383"/>
      <c r="AB23" s="383"/>
      <c r="AC23" s="201" t="str">
        <f t="shared" si="1"/>
        <v>Moderado</v>
      </c>
      <c r="AD23" s="201">
        <f>IF(Q23="Probabilidad",(($M$20-0)),IF(Q23="Impacto",($M$20-($M$20*T23))))</f>
        <v>0.6</v>
      </c>
      <c r="AE23" s="383"/>
      <c r="AF23" s="383"/>
      <c r="AG23" s="389"/>
      <c r="AH23" s="389"/>
      <c r="AI23" s="389"/>
      <c r="AJ23" s="393"/>
      <c r="AK23" s="393"/>
      <c r="AL23" s="393"/>
      <c r="AM23" s="450"/>
      <c r="AN23" s="393"/>
    </row>
    <row r="24" spans="1:40" ht="15.75" customHeight="1" thickBot="1">
      <c r="A24" s="381"/>
      <c r="B24" s="401"/>
      <c r="C24" s="381"/>
      <c r="D24" s="400"/>
      <c r="E24" s="381"/>
      <c r="F24" s="381"/>
      <c r="G24" s="381"/>
      <c r="H24" s="381"/>
      <c r="I24" s="404"/>
      <c r="J24" s="397"/>
      <c r="K24" s="381"/>
      <c r="L24" s="405"/>
      <c r="M24" s="405"/>
      <c r="N24" s="381"/>
      <c r="O24" s="199">
        <v>5</v>
      </c>
      <c r="P24" s="148"/>
      <c r="Q24" s="199"/>
      <c r="R24" s="199"/>
      <c r="S24" s="199"/>
      <c r="T24" s="201"/>
      <c r="U24" s="199"/>
      <c r="V24" s="199"/>
      <c r="W24" s="199"/>
      <c r="X24" s="201" t="b">
        <f>IF(Q24="Probabilidad",($J$20*T24),IF(Q24="Impacto"," "))</f>
        <v>0</v>
      </c>
      <c r="Y24" s="201" t="b">
        <f>IF(Z24&lt;=20%,'Tabla probabilidad'!$B$5,IF(Z24&lt;=40%,'Tabla probabilidad'!$B$6,IF(Z24&lt;=60%,'Tabla probabilidad'!$B$7,IF(Z24&lt;=80%,'Tabla probabilidad'!$B$8,IF(Z24&lt;=100%,'Tabla probabilidad'!$B$9)))))</f>
        <v>0</v>
      </c>
      <c r="Z24" s="201" t="b">
        <f>IF(R24="Preventivo",(J20-(J20*T24)),IF(R24="Detectivo",(J20-(J20*T24)),IF(R24="Correctivo",(J20))))</f>
        <v>0</v>
      </c>
      <c r="AA24" s="384"/>
      <c r="AB24" s="384"/>
      <c r="AC24" s="201" t="b">
        <f t="shared" si="1"/>
        <v>0</v>
      </c>
      <c r="AD24" s="201" t="b">
        <f>IF(Q24="Probabilidad",(($M$20-0)),IF(Q24="Impacto",($M$20-($M$20*T24))))</f>
        <v>0</v>
      </c>
      <c r="AE24" s="384"/>
      <c r="AF24" s="384"/>
      <c r="AG24" s="401"/>
      <c r="AH24" s="401"/>
      <c r="AI24" s="401"/>
      <c r="AJ24" s="402"/>
      <c r="AK24" s="402"/>
      <c r="AL24" s="402"/>
      <c r="AM24" s="451"/>
      <c r="AN24" s="452"/>
    </row>
    <row r="25" spans="1:40" ht="60" customHeight="1">
      <c r="A25" s="381">
        <v>4</v>
      </c>
      <c r="B25" s="388" t="s">
        <v>262</v>
      </c>
      <c r="C25" s="381" t="s">
        <v>263</v>
      </c>
      <c r="D25" s="398" t="s">
        <v>264</v>
      </c>
      <c r="E25" s="381" t="s">
        <v>265</v>
      </c>
      <c r="F25" s="381" t="s">
        <v>266</v>
      </c>
      <c r="G25" s="381" t="s">
        <v>267</v>
      </c>
      <c r="H25" s="381">
        <v>10</v>
      </c>
      <c r="I25" s="404" t="str">
        <f>IF(H25&lt;=2,'Tabla probabilidad'!$B$5,IF(H25&lt;=24,'Tabla probabilidad'!$B$6,IF(H25&lt;=500,'Tabla probabilidad'!$B$7,IF(H25&lt;=5000,'Tabla probabilidad'!$B$8,IF(H25&gt;5000,'Tabla probabilidad'!$B$9)))))</f>
        <v>Baja</v>
      </c>
      <c r="J25" s="397">
        <f>IF(H25&lt;=2,'Tabla probabilidad'!$D$5,IF(H25&lt;=24,'Tabla probabilidad'!$D$6,IF(H25&lt;=500,'Tabla probabilidad'!$D$7,IF(H25&lt;=5000,'Tabla probabilidad'!$D$8,IF(H25&gt;5000,'Tabla probabilidad'!$D$9)))))</f>
        <v>0.4</v>
      </c>
      <c r="K25" s="381" t="s">
        <v>268</v>
      </c>
      <c r="L25" s="38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8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81" t="str">
        <f>VLOOKUP((I25&amp;L25),Hoja1!$B$4:$C$28,2,0)</f>
        <v>Moderado</v>
      </c>
      <c r="O25" s="199">
        <v>1</v>
      </c>
      <c r="P25" s="144" t="s">
        <v>269</v>
      </c>
      <c r="Q25" s="199" t="str">
        <f t="shared" ref="Q25:Q29" si="6">IF(R25="Preventivo","Probabilidad",IF(R25="Detectivo","Probabilidad", IF(R25="Correctivo","Impacto")))</f>
        <v>Probabilidad</v>
      </c>
      <c r="R25" s="199" t="s">
        <v>232</v>
      </c>
      <c r="S25" s="199" t="s">
        <v>233</v>
      </c>
      <c r="T25" s="201">
        <f>VLOOKUP(R25&amp;S25,[4]Hoja1!$Q$4:$R$9,2,0)</f>
        <v>0.45</v>
      </c>
      <c r="U25" s="213" t="s">
        <v>234</v>
      </c>
      <c r="V25" s="216" t="s">
        <v>243</v>
      </c>
      <c r="W25" s="199" t="s">
        <v>236</v>
      </c>
      <c r="X25" s="201">
        <f>IF(Q25="Probabilidad",($J$25*T25),IF(Q25="Impacto"," "))</f>
        <v>0.18000000000000002</v>
      </c>
      <c r="Y25" s="201" t="str">
        <f>IF(Z25&lt;=20%,'Tabla probabilidad'!$B$5,IF(Z25&lt;=40%,'Tabla probabilidad'!$B$6,IF(Z25&lt;=60%,'Tabla probabilidad'!$B$7,IF(Z25&lt;=80%,'Tabla probabilidad'!$B$8,IF(Z25&lt;=100%,'Tabla probabilidad'!$B$9)))))</f>
        <v>Baja</v>
      </c>
      <c r="Z25" s="201">
        <f>IF(R25="Preventivo",(J25-(J25*T25)),IF(R25="Detectivo",(J25-(J25*T25)),IF(R25="Correctivo",(J25))))</f>
        <v>0.22</v>
      </c>
      <c r="AA25" s="382" t="str">
        <f>IF(AB25&lt;=20%,'Tabla probabilidad'!$B$5,IF(AB25&lt;=40%,'Tabla probabilidad'!$B$6,IF(AB25&lt;=60%,'Tabla probabilidad'!$B$7,IF(AB25&lt;=80%,'Tabla probabilidad'!$B$8,IF(AB25&lt;=100%,'Tabla probabilidad'!$B$9)))))</f>
        <v>Baja</v>
      </c>
      <c r="AB25" s="382">
        <f>AVERAGE(Z25:Z29)</f>
        <v>0.22000000000000003</v>
      </c>
      <c r="AC25" s="201" t="str">
        <f t="shared" si="1"/>
        <v>Moderado</v>
      </c>
      <c r="AD25" s="201">
        <f>IF(Q25="Probabilidad",(($M$25-0)),IF(Q25="Impacto",($M$25-($M$25*T25))))</f>
        <v>0.6</v>
      </c>
      <c r="AE25" s="382" t="str">
        <f>IF(AF25&lt;=20%,"Leve",IF(AF25&lt;=40%,"Menor",IF(AF25&lt;=60%,"Moderado",IF(AF25&lt;=80%,"Mayor",IF(AF25&lt;=100%,"Catastrófico")))))</f>
        <v>Moderado</v>
      </c>
      <c r="AF25" s="382">
        <f>AVERAGE(AD25:AD29)</f>
        <v>0.6</v>
      </c>
      <c r="AG25" s="388" t="str">
        <f>VLOOKUP(AA25&amp;AE25,Hoja1!$B$4:$C$28,2,0)</f>
        <v>Moderado</v>
      </c>
      <c r="AH25" s="388" t="s">
        <v>237</v>
      </c>
      <c r="AI25" s="460" t="s">
        <v>644</v>
      </c>
      <c r="AJ25" s="392" t="s">
        <v>238</v>
      </c>
      <c r="AK25" s="394">
        <v>44926</v>
      </c>
      <c r="AL25" s="394"/>
      <c r="AM25" s="446"/>
      <c r="AN25" s="381"/>
    </row>
    <row r="26" spans="1:40" ht="49.5" customHeight="1">
      <c r="A26" s="381"/>
      <c r="B26" s="389"/>
      <c r="C26" s="381"/>
      <c r="D26" s="399"/>
      <c r="E26" s="381"/>
      <c r="F26" s="381"/>
      <c r="G26" s="381"/>
      <c r="H26" s="381"/>
      <c r="I26" s="404"/>
      <c r="J26" s="397"/>
      <c r="K26" s="381"/>
      <c r="L26" s="405"/>
      <c r="M26" s="405"/>
      <c r="N26" s="381"/>
      <c r="O26" s="199">
        <v>2</v>
      </c>
      <c r="P26" s="157" t="s">
        <v>270</v>
      </c>
      <c r="Q26" s="199" t="str">
        <f t="shared" si="6"/>
        <v>Probabilidad</v>
      </c>
      <c r="R26" s="199" t="s">
        <v>232</v>
      </c>
      <c r="S26" s="199" t="s">
        <v>233</v>
      </c>
      <c r="T26" s="201">
        <f>VLOOKUP(R26&amp;S26,[4]Hoja1!$Q$4:$R$9,2,0)</f>
        <v>0.45</v>
      </c>
      <c r="U26" s="213" t="s">
        <v>234</v>
      </c>
      <c r="V26" s="216" t="s">
        <v>243</v>
      </c>
      <c r="W26" s="199" t="s">
        <v>236</v>
      </c>
      <c r="X26" s="201">
        <f>IF(Q26="Probabilidad",($J$25*T26),IF(Q26="Impacto"," "))</f>
        <v>0.18000000000000002</v>
      </c>
      <c r="Y26" s="201" t="str">
        <f>IF(Z26&lt;=20%,'Tabla probabilidad'!$B$5,IF(Z26&lt;=40%,'Tabla probabilidad'!$B$6,IF(Z26&lt;=60%,'Tabla probabilidad'!$B$7,IF(Z26&lt;=80%,'Tabla probabilidad'!$B$8,IF(Z26&lt;=100%,'Tabla probabilidad'!$B$9)))))</f>
        <v>Baja</v>
      </c>
      <c r="Z26" s="201">
        <f>IF(R26="Preventivo",(J25-(J25*T26)),IF(R26="Detectivo",(J25-(J25*T26)),IF(R26="Correctivo",(J25))))</f>
        <v>0.22</v>
      </c>
      <c r="AA26" s="383"/>
      <c r="AB26" s="383"/>
      <c r="AC26" s="201" t="str">
        <f t="shared" si="1"/>
        <v>Moderado</v>
      </c>
      <c r="AD26" s="201">
        <f>IF(Q26="Probabilidad",(($M$25-0)),IF(Q26="Impacto",($M$25-($M$25*T26))))</f>
        <v>0.6</v>
      </c>
      <c r="AE26" s="383"/>
      <c r="AF26" s="383"/>
      <c r="AG26" s="389"/>
      <c r="AH26" s="389"/>
      <c r="AI26" s="460"/>
      <c r="AJ26" s="393"/>
      <c r="AK26" s="395"/>
      <c r="AL26" s="389"/>
      <c r="AM26" s="447"/>
      <c r="AN26" s="381"/>
    </row>
    <row r="27" spans="1:40" ht="42" customHeight="1" thickBot="1">
      <c r="A27" s="381"/>
      <c r="B27" s="389"/>
      <c r="C27" s="381"/>
      <c r="D27" s="399"/>
      <c r="E27" s="381"/>
      <c r="F27" s="381"/>
      <c r="G27" s="381"/>
      <c r="H27" s="381"/>
      <c r="I27" s="404"/>
      <c r="J27" s="397"/>
      <c r="K27" s="381"/>
      <c r="L27" s="405"/>
      <c r="M27" s="405"/>
      <c r="N27" s="381"/>
      <c r="O27" s="199">
        <v>3</v>
      </c>
      <c r="P27" s="150" t="s">
        <v>271</v>
      </c>
      <c r="Q27" s="199" t="str">
        <f t="shared" si="6"/>
        <v>Probabilidad</v>
      </c>
      <c r="R27" s="199" t="s">
        <v>232</v>
      </c>
      <c r="S27" s="199" t="s">
        <v>233</v>
      </c>
      <c r="T27" s="201">
        <f>VLOOKUP(R27&amp;S27,[4]Hoja1!$Q$4:$R$9,2,0)</f>
        <v>0.45</v>
      </c>
      <c r="U27" s="217" t="s">
        <v>242</v>
      </c>
      <c r="V27" s="199" t="s">
        <v>235</v>
      </c>
      <c r="W27" s="217" t="s">
        <v>244</v>
      </c>
      <c r="X27" s="201">
        <f>IF(Q27="Probabilidad",($J$25*T27),IF(Q27="Impacto"," "))</f>
        <v>0.18000000000000002</v>
      </c>
      <c r="Y27" s="201" t="str">
        <f>IF(Z27&lt;=20%,'Tabla probabilidad'!$B$5,IF(Z27&lt;=40%,'Tabla probabilidad'!$B$6,IF(Z27&lt;=60%,'Tabla probabilidad'!$B$7,IF(Z27&lt;=80%,'Tabla probabilidad'!$B$8,IF(Z27&lt;=100%,'Tabla probabilidad'!$B$9)))))</f>
        <v>Baja</v>
      </c>
      <c r="Z27" s="201">
        <f>IF(R27="Preventivo",(J25-(J25*T27)),IF(R27="Detectivo",(J25-(J25*T27)),IF(R27="Correctivo",(J25))))</f>
        <v>0.22</v>
      </c>
      <c r="AA27" s="383"/>
      <c r="AB27" s="383"/>
      <c r="AC27" s="201" t="str">
        <f t="shared" si="1"/>
        <v>Moderado</v>
      </c>
      <c r="AD27" s="201">
        <f>IF(Q27="Probabilidad",(($M$25-0)),IF(Q27="Impacto",($M$25-($M$25*T27))))</f>
        <v>0.6</v>
      </c>
      <c r="AE27" s="383"/>
      <c r="AF27" s="383"/>
      <c r="AG27" s="389"/>
      <c r="AH27" s="389"/>
      <c r="AI27" s="460"/>
      <c r="AJ27" s="393"/>
      <c r="AK27" s="395"/>
      <c r="AL27" s="389"/>
      <c r="AM27" s="447"/>
      <c r="AN27" s="381"/>
    </row>
    <row r="28" spans="1:40" ht="33" customHeight="1">
      <c r="A28" s="381"/>
      <c r="B28" s="389"/>
      <c r="C28" s="381"/>
      <c r="D28" s="399"/>
      <c r="E28" s="381"/>
      <c r="F28" s="381"/>
      <c r="G28" s="381"/>
      <c r="H28" s="381"/>
      <c r="I28" s="404"/>
      <c r="J28" s="397"/>
      <c r="K28" s="381"/>
      <c r="L28" s="405"/>
      <c r="M28" s="405"/>
      <c r="N28" s="381"/>
      <c r="O28" s="199">
        <v>4</v>
      </c>
      <c r="P28" s="139" t="s">
        <v>272</v>
      </c>
      <c r="Q28" s="199" t="str">
        <f t="shared" si="6"/>
        <v>Probabilidad</v>
      </c>
      <c r="R28" s="199" t="s">
        <v>232</v>
      </c>
      <c r="S28" s="199" t="s">
        <v>233</v>
      </c>
      <c r="T28" s="201">
        <f>VLOOKUP(R28&amp;S28,[4]Hoja1!$Q$4:$R$9,2,0)</f>
        <v>0.45</v>
      </c>
      <c r="U28" s="199" t="s">
        <v>234</v>
      </c>
      <c r="V28" s="199" t="s">
        <v>235</v>
      </c>
      <c r="W28" s="199" t="s">
        <v>244</v>
      </c>
      <c r="X28" s="201">
        <f>IF(Q28="Probabilidad",($J$25*T28),IF(Q28="Impacto"," "))</f>
        <v>0.18000000000000002</v>
      </c>
      <c r="Y28" s="201" t="str">
        <f>IF(Z28&lt;=20%,'Tabla probabilidad'!$B$5,IF(Z28&lt;=40%,'Tabla probabilidad'!$B$6,IF(Z28&lt;=60%,'Tabla probabilidad'!$B$7,IF(Z28&lt;=80%,'Tabla probabilidad'!$B$8,IF(Z28&lt;=100%,'Tabla probabilidad'!$B$9)))))</f>
        <v>Baja</v>
      </c>
      <c r="Z28" s="201">
        <f>IF(R28="Preventivo",(J25-(J25*T28)),IF(R28="Detectivo",(J25-(J25*T28)),IF(R28="Correctivo",(J25))))</f>
        <v>0.22</v>
      </c>
      <c r="AA28" s="383"/>
      <c r="AB28" s="383"/>
      <c r="AC28" s="201" t="str">
        <f t="shared" si="1"/>
        <v>Moderado</v>
      </c>
      <c r="AD28" s="201">
        <f>IF(Q28="Probabilidad",(($M$25-0)),IF(Q28="Impacto",($M$25-($M$25*T28))))</f>
        <v>0.6</v>
      </c>
      <c r="AE28" s="383"/>
      <c r="AF28" s="383"/>
      <c r="AG28" s="389"/>
      <c r="AH28" s="389"/>
      <c r="AI28" s="460"/>
      <c r="AJ28" s="393"/>
      <c r="AK28" s="395"/>
      <c r="AL28" s="389"/>
      <c r="AM28" s="447"/>
      <c r="AN28" s="381"/>
    </row>
    <row r="29" spans="1:40" ht="72" customHeight="1">
      <c r="A29" s="381"/>
      <c r="B29" s="401"/>
      <c r="C29" s="381"/>
      <c r="D29" s="400"/>
      <c r="E29" s="381"/>
      <c r="F29" s="381"/>
      <c r="G29" s="381"/>
      <c r="H29" s="381"/>
      <c r="I29" s="404"/>
      <c r="J29" s="397"/>
      <c r="K29" s="381"/>
      <c r="L29" s="405"/>
      <c r="M29" s="405"/>
      <c r="N29" s="381"/>
      <c r="O29" s="199">
        <v>5</v>
      </c>
      <c r="P29" s="149" t="s">
        <v>270</v>
      </c>
      <c r="Q29" s="199" t="str">
        <f t="shared" si="6"/>
        <v>Probabilidad</v>
      </c>
      <c r="R29" s="199" t="s">
        <v>232</v>
      </c>
      <c r="S29" s="199" t="s">
        <v>233</v>
      </c>
      <c r="T29" s="201">
        <f>VLOOKUP(R29&amp;S29,[4]Hoja1!$Q$4:$R$9,2,0)</f>
        <v>0.45</v>
      </c>
      <c r="U29" s="199" t="s">
        <v>242</v>
      </c>
      <c r="V29" s="216" t="s">
        <v>243</v>
      </c>
      <c r="W29" s="216" t="s">
        <v>244</v>
      </c>
      <c r="X29" s="201">
        <f>IF(Q29="Probabilidad",($J$25*T29),IF(Q29="Impacto"," "))</f>
        <v>0.18000000000000002</v>
      </c>
      <c r="Y29" s="201" t="str">
        <f>IF(Z29&lt;=20%,'Tabla probabilidad'!$B$5,IF(Z29&lt;=40%,'Tabla probabilidad'!$B$6,IF(Z29&lt;=60%,'Tabla probabilidad'!$B$7,IF(Z29&lt;=80%,'Tabla probabilidad'!$B$8,IF(Z29&lt;=100%,'Tabla probabilidad'!$B$9)))))</f>
        <v>Baja</v>
      </c>
      <c r="Z29" s="201">
        <f>IF(R29="Preventivo",(J25-(J25*T29)),IF(R29="Detectivo",(J25-(J25*T29)),IF(R29="Correctivo",(J25))))</f>
        <v>0.22</v>
      </c>
      <c r="AA29" s="384"/>
      <c r="AB29" s="384"/>
      <c r="AC29" s="201" t="str">
        <f t="shared" si="1"/>
        <v>Moderado</v>
      </c>
      <c r="AD29" s="201">
        <f>IF(Q29="Probabilidad",(($M$25-0)),IF(Q29="Impacto",($M$25-($M$25*T29))))</f>
        <v>0.6</v>
      </c>
      <c r="AE29" s="384"/>
      <c r="AF29" s="384"/>
      <c r="AG29" s="401"/>
      <c r="AH29" s="401"/>
      <c r="AI29" s="460"/>
      <c r="AJ29" s="402"/>
      <c r="AK29" s="396"/>
      <c r="AL29" s="401"/>
      <c r="AM29" s="448"/>
      <c r="AN29" s="381"/>
    </row>
    <row r="30" spans="1:40" ht="63" customHeight="1">
      <c r="A30" s="381">
        <v>5</v>
      </c>
      <c r="B30" s="388" t="s">
        <v>273</v>
      </c>
      <c r="C30" s="381" t="s">
        <v>274</v>
      </c>
      <c r="D30" s="453" t="s">
        <v>275</v>
      </c>
      <c r="E30" s="381" t="s">
        <v>276</v>
      </c>
      <c r="F30" s="381" t="s">
        <v>277</v>
      </c>
      <c r="G30" s="381" t="s">
        <v>278</v>
      </c>
      <c r="H30" s="381">
        <v>4</v>
      </c>
      <c r="I30" s="404" t="str">
        <f>IF(H30&lt;=2,'Tabla probabilidad'!$B$5,IF(H30&lt;=24,'Tabla probabilidad'!$B$6,IF(H30&lt;=500,'Tabla probabilidad'!$B$7,IF(H30&lt;=5000,'Tabla probabilidad'!$B$8,IF(H30&gt;5000,'Tabla probabilidad'!$B$9)))))</f>
        <v>Baja</v>
      </c>
      <c r="J30" s="397">
        <f>IF(H30&lt;=2,'Tabla probabilidad'!$D$5,IF(H30&lt;=24,'Tabla probabilidad'!$D$6,IF(H30&lt;=500,'Tabla probabilidad'!$D$7,IF(H30&lt;=5000,'Tabla probabilidad'!$D$8,IF(H30&gt;5000,'Tabla probabilidad'!$D$9)))))</f>
        <v>0.4</v>
      </c>
      <c r="K30" s="456" t="s">
        <v>279</v>
      </c>
      <c r="L30" s="38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8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81" t="str">
        <f>VLOOKUP((I30&amp;L30),Hoja1!$B$4:$C$28,2,0)</f>
        <v>Moderado</v>
      </c>
      <c r="O30" s="199">
        <v>1</v>
      </c>
      <c r="P30" s="144" t="s">
        <v>280</v>
      </c>
      <c r="Q30" s="199" t="str">
        <f>IF(R30="Preventivo","Probabilidad",IF(R30="Detectivo","Probabilidad", IF(R30="Correctivo","Impacto")))</f>
        <v>Probabilidad</v>
      </c>
      <c r="R30" s="199" t="s">
        <v>232</v>
      </c>
      <c r="S30" s="199" t="s">
        <v>233</v>
      </c>
      <c r="T30" s="201">
        <f>VLOOKUP(R30&amp;S30,[4]Hoja1!$Q$4:$R$9,2,0)</f>
        <v>0.45</v>
      </c>
      <c r="U30" s="217" t="s">
        <v>242</v>
      </c>
      <c r="V30" s="199" t="s">
        <v>243</v>
      </c>
      <c r="W30" s="215" t="s">
        <v>244</v>
      </c>
      <c r="X30" s="201">
        <f>IF(Q30="Probabilidad",($J$30*T30),IF(Q30="Impacto"," "))</f>
        <v>0.18000000000000002</v>
      </c>
      <c r="Y30" s="201" t="str">
        <f>IF(Z30&lt;=20%,'Tabla probabilidad'!$B$5,IF(Z30&lt;=40%,'Tabla probabilidad'!$B$6,IF(Z30&lt;=60%,'Tabla probabilidad'!$B$7,IF(Z30&lt;=80%,'Tabla probabilidad'!$B$8,IF(Z30&lt;=100%,'Tabla probabilidad'!$B$9)))))</f>
        <v>Baja</v>
      </c>
      <c r="Z30" s="201">
        <f>IF(R30="Preventivo",(J30-(J30*T30)),IF(R30="Detectivo",(J30-(J30*T30)),IF(R30="Correctivo",(J30))))</f>
        <v>0.22</v>
      </c>
      <c r="AA30" s="382" t="str">
        <f>IF(AB30&lt;=20%,'Tabla probabilidad'!$B$5,IF(AB30&lt;=40%,'Tabla probabilidad'!$B$6,IF(AB30&lt;=60%,'Tabla probabilidad'!$B$7,IF(AB30&lt;=80%,'Tabla probabilidad'!$B$8,IF(AB30&lt;=100%,'Tabla probabilidad'!$B$9)))))</f>
        <v>Baja</v>
      </c>
      <c r="AB30" s="382">
        <f>AVERAGE(Z30:Z34)</f>
        <v>0.24</v>
      </c>
      <c r="AC30" s="201" t="str">
        <f t="shared" si="1"/>
        <v>Moderado</v>
      </c>
      <c r="AD30" s="201">
        <f>IF(Q30="Probabilidad",(($M$30-0)),IF(Q30="Impacto",($M$30-($M$30*T30))))</f>
        <v>0.6</v>
      </c>
      <c r="AE30" s="382" t="str">
        <f>IF(AF30&lt;=20%,"Leve",IF(AF30&lt;=40%,"Menor",IF(AF30&lt;=60%,"Moderado",IF(AF30&lt;=80%,"Mayor",IF(AF30&lt;=100%,"Catastrófico")))))</f>
        <v>Moderado</v>
      </c>
      <c r="AF30" s="382">
        <f>AVERAGE(AD30:AD34)</f>
        <v>0.6</v>
      </c>
      <c r="AG30" s="388" t="str">
        <f>VLOOKUP(AA30&amp;AE30,Hoja1!$B$4:$C$28,2,0)</f>
        <v>Moderado</v>
      </c>
      <c r="AH30" s="388" t="s">
        <v>281</v>
      </c>
      <c r="AI30" s="390" t="s">
        <v>282</v>
      </c>
      <c r="AJ30" s="392" t="s">
        <v>283</v>
      </c>
      <c r="AK30" s="394">
        <v>44926</v>
      </c>
      <c r="AL30" s="390"/>
      <c r="AM30" s="392"/>
      <c r="AN30" s="392"/>
    </row>
    <row r="31" spans="1:40" ht="48" customHeight="1">
      <c r="A31" s="381"/>
      <c r="B31" s="389"/>
      <c r="C31" s="381"/>
      <c r="D31" s="453"/>
      <c r="E31" s="381"/>
      <c r="F31" s="381"/>
      <c r="G31" s="381"/>
      <c r="H31" s="381"/>
      <c r="I31" s="404"/>
      <c r="J31" s="397"/>
      <c r="K31" s="456"/>
      <c r="L31" s="405"/>
      <c r="M31" s="405"/>
      <c r="N31" s="381"/>
      <c r="O31" s="199">
        <v>2</v>
      </c>
      <c r="P31" s="157" t="s">
        <v>286</v>
      </c>
      <c r="Q31" s="199" t="str">
        <f>IF(R31="Preventivo","Probabilidad",IF(R31="Detectivo","Probabilidad", IF(R31="Correctivo","Impacto")))</f>
        <v>Probabilidad</v>
      </c>
      <c r="R31" s="199" t="s">
        <v>232</v>
      </c>
      <c r="S31" s="199" t="s">
        <v>233</v>
      </c>
      <c r="T31" s="201">
        <f>VLOOKUP(R31&amp;S31,[4]Hoja1!$Q$4:$R$9,2,0)</f>
        <v>0.45</v>
      </c>
      <c r="U31" s="199" t="s">
        <v>242</v>
      </c>
      <c r="V31" s="199" t="s">
        <v>243</v>
      </c>
      <c r="W31" s="199" t="s">
        <v>236</v>
      </c>
      <c r="X31" s="201">
        <f>IF(Q31="Probabilidad",($J$30*T31),IF(Q31="Impacto"," "))</f>
        <v>0.18000000000000002</v>
      </c>
      <c r="Y31" s="201" t="str">
        <f>IF(Z31&lt;=20%,'Tabla probabilidad'!$B$5,IF(Z31&lt;=40%,'Tabla probabilidad'!$B$6,IF(Z31&lt;=60%,'Tabla probabilidad'!$B$7,IF(Z31&lt;=80%,'Tabla probabilidad'!$B$8,IF(Z31&lt;=100%,'Tabla probabilidad'!$B$9)))))</f>
        <v>Baja</v>
      </c>
      <c r="Z31" s="201">
        <f>IF(R31="Preventivo",(J30-(J30*T31)),IF(R31="Detectivo",(J30-(J30*T31)),IF(R31="Correctivo",(J30))))</f>
        <v>0.22</v>
      </c>
      <c r="AA31" s="383"/>
      <c r="AB31" s="383"/>
      <c r="AC31" s="201" t="str">
        <f t="shared" si="1"/>
        <v>Moderado</v>
      </c>
      <c r="AD31" s="201">
        <f>IF(Q31="Probabilidad",(($M$30-0)),IF(Q31="Impacto",($M$30-($M$30*T31))))</f>
        <v>0.6</v>
      </c>
      <c r="AE31" s="383"/>
      <c r="AF31" s="383"/>
      <c r="AG31" s="389"/>
      <c r="AH31" s="389"/>
      <c r="AI31" s="391"/>
      <c r="AJ31" s="393"/>
      <c r="AK31" s="395"/>
      <c r="AL31" s="391"/>
      <c r="AM31" s="393"/>
      <c r="AN31" s="393"/>
    </row>
    <row r="32" spans="1:40" ht="90">
      <c r="A32" s="381"/>
      <c r="B32" s="389"/>
      <c r="C32" s="381"/>
      <c r="D32" s="453"/>
      <c r="E32" s="381"/>
      <c r="F32" s="381"/>
      <c r="G32" s="381"/>
      <c r="H32" s="381"/>
      <c r="I32" s="404"/>
      <c r="J32" s="397"/>
      <c r="K32" s="456"/>
      <c r="L32" s="405"/>
      <c r="M32" s="405"/>
      <c r="N32" s="381"/>
      <c r="O32" s="199">
        <v>3</v>
      </c>
      <c r="P32" s="157" t="s">
        <v>287</v>
      </c>
      <c r="Q32" s="199" t="str">
        <f>IF(R32="Preventivo","Probabilidad",IF(R32="Detectivo","Probabilidad", IF(R32="Correctivo","Impacto")))</f>
        <v>Probabilidad</v>
      </c>
      <c r="R32" s="199" t="s">
        <v>241</v>
      </c>
      <c r="S32" s="199" t="s">
        <v>233</v>
      </c>
      <c r="T32" s="201">
        <f>VLOOKUP(R32&amp;S32,[4]Hoja1!$Q$4:$R$9,2,0)</f>
        <v>0.35</v>
      </c>
      <c r="U32" s="224" t="s">
        <v>242</v>
      </c>
      <c r="V32" s="199" t="s">
        <v>243</v>
      </c>
      <c r="W32" s="217" t="s">
        <v>244</v>
      </c>
      <c r="X32" s="201">
        <f>IF(Q32="Probabilidad",($J$30*T32),IF(Q32="Impacto"," "))</f>
        <v>0.13999999999999999</v>
      </c>
      <c r="Y32" s="201" t="str">
        <f>IF(Z32&lt;=20%,'Tabla probabilidad'!$B$5,IF(Z32&lt;=40%,'Tabla probabilidad'!$B$6,IF(Z32&lt;=60%,'Tabla probabilidad'!$B$7,IF(Z32&lt;=80%,'Tabla probabilidad'!$B$8,IF(Z32&lt;=100%,'Tabla probabilidad'!$B$9)))))</f>
        <v>Baja</v>
      </c>
      <c r="Z32" s="201">
        <f>IF(R32="Preventivo",(J30-(J30*T32)),IF(R32="Detectivo",(J30-(J30*T32)),IF(R32="Correctivo",(J30))))</f>
        <v>0.26</v>
      </c>
      <c r="AA32" s="383"/>
      <c r="AB32" s="383"/>
      <c r="AC32" s="201" t="str">
        <f t="shared" si="1"/>
        <v>Moderado</v>
      </c>
      <c r="AD32" s="201">
        <f>IF(Q32="Probabilidad",(($M$30-0)),IF(Q32="Impacto",($M$30-($M$30*T32))))</f>
        <v>0.6</v>
      </c>
      <c r="AE32" s="383"/>
      <c r="AF32" s="383"/>
      <c r="AG32" s="389"/>
      <c r="AH32" s="389"/>
      <c r="AI32" s="391"/>
      <c r="AJ32" s="393"/>
      <c r="AK32" s="395"/>
      <c r="AL32" s="391"/>
      <c r="AM32" s="393"/>
      <c r="AN32" s="393"/>
    </row>
    <row r="33" spans="1:40" ht="45">
      <c r="A33" s="381"/>
      <c r="B33" s="389"/>
      <c r="C33" s="381"/>
      <c r="D33" s="453"/>
      <c r="E33" s="381"/>
      <c r="F33" s="381"/>
      <c r="G33" s="381"/>
      <c r="H33" s="381"/>
      <c r="I33" s="404"/>
      <c r="J33" s="397"/>
      <c r="K33" s="456"/>
      <c r="L33" s="405"/>
      <c r="M33" s="405"/>
      <c r="N33" s="381"/>
      <c r="O33" s="199">
        <v>4</v>
      </c>
      <c r="P33" s="157" t="s">
        <v>288</v>
      </c>
      <c r="Q33" s="199" t="str">
        <f>IF(R33="Preventivo","Probabilidad",IF(R33="Detectivo","Probabilidad", IF(R33="Correctivo","Impacto")))</f>
        <v>Probabilidad</v>
      </c>
      <c r="R33" s="199" t="s">
        <v>232</v>
      </c>
      <c r="S33" s="218" t="s">
        <v>233</v>
      </c>
      <c r="T33" s="219">
        <v>0.35</v>
      </c>
      <c r="U33" s="218" t="s">
        <v>242</v>
      </c>
      <c r="V33" s="218" t="s">
        <v>243</v>
      </c>
      <c r="W33" s="218" t="s">
        <v>244</v>
      </c>
      <c r="X33" s="201">
        <f>IF(Q33="Probabilidad",($J$30*T33),IF(Q33="Impacto"," "))</f>
        <v>0.13999999999999999</v>
      </c>
      <c r="Y33" s="201" t="str">
        <f>IF(Z33&lt;=20%,'Tabla probabilidad'!$B$5,IF(Z33&lt;=40%,'Tabla probabilidad'!$B$6,IF(Z33&lt;=60%,'Tabla probabilidad'!$B$7,IF(Z33&lt;=80%,'Tabla probabilidad'!$B$8,IF(Z33&lt;=100%,'Tabla probabilidad'!$B$9)))))</f>
        <v>Baja</v>
      </c>
      <c r="Z33" s="201">
        <f>IF(R33="Preventivo",(J30-(J30*T33)),IF(R33="Detectivo",(J30-(J30*T33)),IF(R33="Correctivo",(J30))))</f>
        <v>0.26</v>
      </c>
      <c r="AA33" s="383"/>
      <c r="AB33" s="383"/>
      <c r="AC33" s="201" t="str">
        <f t="shared" si="1"/>
        <v>Moderado</v>
      </c>
      <c r="AD33" s="201">
        <f>IF(Q33="Probabilidad",(($M$30-0)),IF(Q33="Impacto",($M$30-($M$30*T33))))</f>
        <v>0.6</v>
      </c>
      <c r="AE33" s="383"/>
      <c r="AF33" s="383"/>
      <c r="AG33" s="389"/>
      <c r="AH33" s="389"/>
      <c r="AI33" s="391"/>
      <c r="AJ33" s="393"/>
      <c r="AK33" s="395"/>
      <c r="AL33" s="391"/>
      <c r="AM33" s="393"/>
      <c r="AN33" s="393"/>
    </row>
    <row r="34" spans="1:40">
      <c r="A34" s="388"/>
      <c r="B34" s="389"/>
      <c r="C34" s="388"/>
      <c r="D34" s="454"/>
      <c r="E34" s="388"/>
      <c r="F34" s="388"/>
      <c r="G34" s="388"/>
      <c r="H34" s="388"/>
      <c r="I34" s="455"/>
      <c r="J34" s="382"/>
      <c r="K34" s="457"/>
      <c r="L34" s="458"/>
      <c r="M34" s="458"/>
      <c r="N34" s="388"/>
      <c r="O34" s="197"/>
      <c r="P34" s="151"/>
      <c r="Q34" s="197"/>
      <c r="R34" s="197"/>
      <c r="S34" s="197"/>
      <c r="T34" s="198"/>
      <c r="U34" s="197"/>
      <c r="V34" s="197"/>
      <c r="W34" s="197"/>
      <c r="X34" s="198" t="b">
        <f>IF(Q34="Probabilidad",($J$30*T34),IF(Q34="Impacto"," "))</f>
        <v>0</v>
      </c>
      <c r="Y34" s="198" t="b">
        <f>IF(Z34&lt;=20%,'Tabla probabilidad'!$B$5,IF(Z34&lt;=40%,'Tabla probabilidad'!$B$6,IF(Z34&lt;=60%,'Tabla probabilidad'!$B$7,IF(Z34&lt;=80%,'Tabla probabilidad'!$B$8,IF(Z34&lt;=100%,'Tabla probabilidad'!$B$9)))))</f>
        <v>0</v>
      </c>
      <c r="Z34" s="198" t="b">
        <f>IF(R34="Preventivo",(J30-(J30*T34)),IF(R34="Detectivo",(J30-(J30*T34)),IF(R34="Correctivo",(J30))))</f>
        <v>0</v>
      </c>
      <c r="AA34" s="383"/>
      <c r="AB34" s="383"/>
      <c r="AC34" s="198" t="b">
        <f t="shared" si="1"/>
        <v>0</v>
      </c>
      <c r="AD34" s="198" t="b">
        <f>IF(Q34="Probabilidad",(($M$30-0)),IF(Q34="Impacto",($M$30-($M$30*T34))))</f>
        <v>0</v>
      </c>
      <c r="AE34" s="383"/>
      <c r="AF34" s="383"/>
      <c r="AG34" s="389"/>
      <c r="AH34" s="389"/>
      <c r="AI34" s="391"/>
      <c r="AJ34" s="393"/>
      <c r="AK34" s="396"/>
      <c r="AL34" s="391"/>
      <c r="AM34" s="393"/>
      <c r="AN34" s="393"/>
    </row>
    <row r="35" spans="1:40" ht="25.5">
      <c r="A35" s="381">
        <v>6</v>
      </c>
      <c r="B35" s="381" t="s">
        <v>289</v>
      </c>
      <c r="C35" s="381" t="s">
        <v>225</v>
      </c>
      <c r="D35" s="443" t="s">
        <v>290</v>
      </c>
      <c r="E35" s="381" t="s">
        <v>291</v>
      </c>
      <c r="F35" s="381" t="s">
        <v>292</v>
      </c>
      <c r="G35" s="381" t="s">
        <v>293</v>
      </c>
      <c r="H35" s="381">
        <v>40</v>
      </c>
      <c r="I35" s="404" t="str">
        <f>IF(H35&lt;=2,'Tabla probabilidad'!$B$5,IF(H35&lt;=24,'Tabla probabilidad'!$B$6,IF(H35&lt;=500,'Tabla probabilidad'!$B$7,IF(H35&lt;=5000,'Tabla probabilidad'!$B$8,IF(H35&gt;5000,'Tabla probabilidad'!$B$9)))))</f>
        <v>Media</v>
      </c>
      <c r="J35" s="397">
        <f>IF(H35&lt;=2,'Tabla probabilidad'!$D$5,IF(H35&lt;=24,'Tabla probabilidad'!$D$6,IF(H35&lt;=500,'Tabla probabilidad'!$D$7,IF(H35&lt;=5000,'Tabla probabilidad'!$D$8,IF(H35&gt;5000,'Tabla probabilidad'!$D$9)))))</f>
        <v>0.6</v>
      </c>
      <c r="K35" s="381" t="s">
        <v>259</v>
      </c>
      <c r="L35" s="38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8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81" t="str">
        <f>VLOOKUP((I35&amp;L35),Hoja1!$B$4:$C$28,2,0)</f>
        <v>Moderado</v>
      </c>
      <c r="O35" s="199">
        <v>1</v>
      </c>
      <c r="P35" s="149" t="s">
        <v>294</v>
      </c>
      <c r="Q35" s="199" t="str">
        <f t="shared" ref="Q35:Q39" si="7">IF(R35="Preventivo","Probabilidad",IF(R35="Detectivo","Probabilidad", IF(R35="Correctivo","Impacto")))</f>
        <v>Probabilidad</v>
      </c>
      <c r="R35" s="199" t="s">
        <v>232</v>
      </c>
      <c r="S35" s="199" t="s">
        <v>233</v>
      </c>
      <c r="T35" s="201">
        <f>VLOOKUP(R35&amp;S35,[5]Hoja1!$Q$4:$R$9,2,0)</f>
        <v>0.45</v>
      </c>
      <c r="U35" s="199" t="s">
        <v>242</v>
      </c>
      <c r="V35" s="199" t="s">
        <v>243</v>
      </c>
      <c r="W35" s="223" t="s">
        <v>244</v>
      </c>
      <c r="X35" s="201">
        <f>IF(Q35="Probabilidad",($J$35*T35),IF(Q35="Impacto"," "))</f>
        <v>0.27</v>
      </c>
      <c r="Y35" s="201" t="str">
        <f>IF(Z35&lt;=20%,'Tabla probabilidad'!$B$5,IF(Z35&lt;=40%,'Tabla probabilidad'!$B$6,IF(Z35&lt;=60%,'Tabla probabilidad'!$B$7,IF(Z35&lt;=80%,'Tabla probabilidad'!$B$8,IF(Z35&lt;=100%,'Tabla probabilidad'!$B$9)))))</f>
        <v>Baja</v>
      </c>
      <c r="Z35" s="201">
        <f>IF(R35="Preventivo",(J35-(J35*T35)),IF(R35="Detectivo",(J35-(J35*T35)),IF(R35="Correctivo",(J35))))</f>
        <v>0.32999999999999996</v>
      </c>
      <c r="AA35" s="397" t="str">
        <f>IF(AB35&lt;=20%,'Tabla probabilidad'!$B$5,IF(AB35&lt;=40%,'Tabla probabilidad'!$B$6,IF(AB35&lt;=60%,'Tabla probabilidad'!$B$7,IF(AB35&lt;=80%,'Tabla probabilidad'!$B$8,IF(AB35&lt;=100%,'Tabla probabilidad'!$B$9)))))</f>
        <v>Baja</v>
      </c>
      <c r="AB35" s="397">
        <f>AVERAGE(Z35:Z39)</f>
        <v>0.32999999999999996</v>
      </c>
      <c r="AC35" s="201" t="str">
        <f>IF(AD35&lt;=20%,"Leve",IF(AD35&lt;=40%,"Menor",IF(AD35&lt;=60%,"Moderado",IF(AD35&lt;=80%,"Mayor",IF(AD35&lt;=100%,"Catastrófico")))))</f>
        <v>Moderado</v>
      </c>
      <c r="AD35" s="201">
        <f>IF(Q35="Probabilidad",(($M$35-0)),IF(Q35="Impacto",($M$35-($M$35*T35))))</f>
        <v>0.6</v>
      </c>
      <c r="AE35" s="397" t="str">
        <f>IF(AF35&lt;=20%,"Leve",IF(AF35&lt;=40%,"Menor",IF(AF35&lt;=60%,"Moderado",IF(AF35&lt;=80%,"Mayor",IF(AF35&lt;=100%,"Catastrófico")))))</f>
        <v>Moderado</v>
      </c>
      <c r="AF35" s="397">
        <f>AVERAGE(AD35:AD39)</f>
        <v>0.6</v>
      </c>
      <c r="AG35" s="381" t="str">
        <f>VLOOKUP(AA35&amp;AE35,Hoja1!$B$4:$C$28,2,0)</f>
        <v>Moderado</v>
      </c>
      <c r="AH35" s="385" t="s">
        <v>237</v>
      </c>
      <c r="AI35" s="385"/>
      <c r="AJ35" s="385"/>
      <c r="AK35" s="386"/>
      <c r="AL35" s="387" t="s">
        <v>284</v>
      </c>
      <c r="AM35" s="385" t="s">
        <v>284</v>
      </c>
      <c r="AN35" s="385"/>
    </row>
    <row r="36" spans="1:40" ht="25.5">
      <c r="A36" s="381"/>
      <c r="B36" s="381"/>
      <c r="C36" s="381"/>
      <c r="D36" s="443"/>
      <c r="E36" s="381"/>
      <c r="F36" s="381"/>
      <c r="G36" s="381"/>
      <c r="H36" s="381"/>
      <c r="I36" s="404"/>
      <c r="J36" s="397"/>
      <c r="K36" s="381"/>
      <c r="L36" s="405"/>
      <c r="M36" s="405"/>
      <c r="N36" s="381"/>
      <c r="O36" s="199">
        <v>2</v>
      </c>
      <c r="P36" s="149" t="s">
        <v>295</v>
      </c>
      <c r="Q36" s="199" t="str">
        <f t="shared" si="7"/>
        <v>Probabilidad</v>
      </c>
      <c r="R36" s="199" t="s">
        <v>232</v>
      </c>
      <c r="S36" s="199" t="s">
        <v>233</v>
      </c>
      <c r="T36" s="201">
        <f>VLOOKUP(R36&amp;S36,[5]Hoja1!$Q$4:$R$9,2,0)</f>
        <v>0.45</v>
      </c>
      <c r="U36" s="224" t="s">
        <v>242</v>
      </c>
      <c r="V36" s="199" t="s">
        <v>243</v>
      </c>
      <c r="W36" s="223" t="s">
        <v>244</v>
      </c>
      <c r="X36" s="201">
        <f>IF(Q36="Probabilidad",($J$35*T36),IF(Q36="Impacto"," "))</f>
        <v>0.27</v>
      </c>
      <c r="Y36" s="201" t="str">
        <f>IF(Z36&lt;=20%,'Tabla probabilidad'!$B$5,IF(Z36&lt;=40%,'Tabla probabilidad'!$B$6,IF(Z36&lt;=60%,'Tabla probabilidad'!$B$7,IF(Z36&lt;=80%,'Tabla probabilidad'!$B$8,IF(Z36&lt;=100%,'Tabla probabilidad'!$B$9)))))</f>
        <v>Baja</v>
      </c>
      <c r="Z36" s="201">
        <f>IF(R36="Preventivo",(J35-(J35*T36)),IF(R36="Detectivo",(J35-(J35*T36)),IF(R36="Correctivo",(J35))))</f>
        <v>0.32999999999999996</v>
      </c>
      <c r="AA36" s="397"/>
      <c r="AB36" s="397"/>
      <c r="AC36" s="201" t="str">
        <f>IF(AD36&lt;=20%,"Leve",IF(AD36&lt;=40%,"Menor",IF(AD36&lt;=60%,"Moderado",IF(AD36&lt;=80%,"Mayor",IF(AD36&lt;=100%,"Catastrófico")))))</f>
        <v>Moderado</v>
      </c>
      <c r="AD36" s="201">
        <f>IF(Q36="Probabilidad",(($M$35-0)),IF(Q36="Impacto",($M$35-($M$35*T36))))</f>
        <v>0.6</v>
      </c>
      <c r="AE36" s="397"/>
      <c r="AF36" s="397"/>
      <c r="AG36" s="381"/>
      <c r="AH36" s="385"/>
      <c r="AI36" s="385"/>
      <c r="AJ36" s="385"/>
      <c r="AK36" s="385"/>
      <c r="AL36" s="387"/>
      <c r="AM36" s="385"/>
      <c r="AN36" s="385"/>
    </row>
    <row r="37" spans="1:40">
      <c r="A37" s="381"/>
      <c r="B37" s="381"/>
      <c r="C37" s="381"/>
      <c r="D37" s="443"/>
      <c r="E37" s="381"/>
      <c r="F37" s="381"/>
      <c r="G37" s="381"/>
      <c r="H37" s="381"/>
      <c r="I37" s="404"/>
      <c r="J37" s="397"/>
      <c r="K37" s="381"/>
      <c r="L37" s="405"/>
      <c r="M37" s="405"/>
      <c r="N37" s="381"/>
      <c r="O37" s="199">
        <v>3</v>
      </c>
      <c r="P37" s="149" t="s">
        <v>296</v>
      </c>
      <c r="Q37" s="199" t="str">
        <f t="shared" si="7"/>
        <v>Probabilidad</v>
      </c>
      <c r="R37" s="199" t="s">
        <v>232</v>
      </c>
      <c r="S37" s="199" t="s">
        <v>233</v>
      </c>
      <c r="T37" s="201">
        <f>VLOOKUP(R37&amp;S37,[5]Hoja1!$Q$4:$R$9,2,0)</f>
        <v>0.45</v>
      </c>
      <c r="U37" s="199" t="s">
        <v>242</v>
      </c>
      <c r="V37" s="199" t="s">
        <v>243</v>
      </c>
      <c r="W37" s="199" t="s">
        <v>244</v>
      </c>
      <c r="X37" s="201">
        <f>IF(Q37="Probabilidad",($J$35*T37),IF(Q37="Impacto"," "))</f>
        <v>0.27</v>
      </c>
      <c r="Y37" s="201" t="str">
        <f>IF(Z37&lt;=20%,'Tabla probabilidad'!$B$5,IF(Z37&lt;=40%,'Tabla probabilidad'!$B$6,IF(Z37&lt;=60%,'Tabla probabilidad'!$B$7,IF(Z37&lt;=80%,'Tabla probabilidad'!$B$8,IF(Z37&lt;=100%,'Tabla probabilidad'!$B$9)))))</f>
        <v>Baja</v>
      </c>
      <c r="Z37" s="201">
        <f>IF(R37="Preventivo",(J35-(J35*T37)),IF(R37="Detectivo",(J35-(J35*T37)),IF(R37="Correctivo",(J35))))</f>
        <v>0.32999999999999996</v>
      </c>
      <c r="AA37" s="397"/>
      <c r="AB37" s="397"/>
      <c r="AC37" s="201" t="str">
        <f>IF(AD37&lt;=20%,"Leve",IF(AD37&lt;=40%,"Menor",IF(AD37&lt;=60%,"Moderado",IF(AD37&lt;=80%,"Mayor",IF(AD37&lt;=100%,"Catastrófico")))))</f>
        <v>Moderado</v>
      </c>
      <c r="AD37" s="201">
        <f>IF(Q37="Probabilidad",(($M$35-0)),IF(Q37="Impacto",($M$35-($M$35*T37))))</f>
        <v>0.6</v>
      </c>
      <c r="AE37" s="397"/>
      <c r="AF37" s="397"/>
      <c r="AG37" s="381"/>
      <c r="AH37" s="385"/>
      <c r="AI37" s="385"/>
      <c r="AJ37" s="385"/>
      <c r="AK37" s="385"/>
      <c r="AL37" s="387"/>
      <c r="AM37" s="385"/>
      <c r="AN37" s="385"/>
    </row>
    <row r="38" spans="1:40" ht="51">
      <c r="A38" s="381"/>
      <c r="B38" s="381"/>
      <c r="C38" s="381"/>
      <c r="D38" s="443"/>
      <c r="E38" s="381"/>
      <c r="F38" s="381"/>
      <c r="G38" s="381"/>
      <c r="H38" s="381"/>
      <c r="I38" s="404"/>
      <c r="J38" s="397"/>
      <c r="K38" s="381"/>
      <c r="L38" s="405"/>
      <c r="M38" s="405"/>
      <c r="N38" s="381"/>
      <c r="O38" s="199">
        <v>4</v>
      </c>
      <c r="P38" s="149" t="s">
        <v>297</v>
      </c>
      <c r="Q38" s="199" t="str">
        <f t="shared" si="7"/>
        <v>Probabilidad</v>
      </c>
      <c r="R38" s="199" t="s">
        <v>232</v>
      </c>
      <c r="S38" s="199" t="s">
        <v>233</v>
      </c>
      <c r="T38" s="201">
        <f>VLOOKUP(R38&amp;S38,[5]Hoja1!$Q$4:$R$9,2,0)</f>
        <v>0.45</v>
      </c>
      <c r="U38" s="224" t="s">
        <v>242</v>
      </c>
      <c r="V38" s="199" t="s">
        <v>243</v>
      </c>
      <c r="W38" s="223" t="s">
        <v>244</v>
      </c>
      <c r="X38" s="201">
        <f>IF(Q38="Probabilidad",($J$35*T38),IF(Q38="Impacto"," "))</f>
        <v>0.27</v>
      </c>
      <c r="Y38" s="201" t="str">
        <f>IF(Z38&lt;=20%,'Tabla probabilidad'!$B$5,IF(Z38&lt;=40%,'Tabla probabilidad'!$B$6,IF(Z38&lt;=60%,'Tabla probabilidad'!$B$7,IF(Z38&lt;=80%,'Tabla probabilidad'!$B$8,IF(Z38&lt;=100%,'Tabla probabilidad'!$B$9)))))</f>
        <v>Baja</v>
      </c>
      <c r="Z38" s="201">
        <f>IF(R38="Preventivo",(J35-(J35*T38)),IF(R38="Detectivo",(J35-(J35*T38)),IF(R38="Correctivo",(J35))))</f>
        <v>0.32999999999999996</v>
      </c>
      <c r="AA38" s="397"/>
      <c r="AB38" s="397"/>
      <c r="AC38" s="201" t="str">
        <f>IF(AD38&lt;=20%,"Leve",IF(AD38&lt;=40%,"Menor",IF(AD38&lt;=60%,"Moderado",IF(AD38&lt;=80%,"Mayor",IF(AD38&lt;=100%,"Catastrófico")))))</f>
        <v>Moderado</v>
      </c>
      <c r="AD38" s="201">
        <f>IF(Q38="Probabilidad",(($M$35-0)),IF(Q38="Impacto",($M$35-($M$35*T38))))</f>
        <v>0.6</v>
      </c>
      <c r="AE38" s="397"/>
      <c r="AF38" s="397"/>
      <c r="AG38" s="381"/>
      <c r="AH38" s="385"/>
      <c r="AI38" s="385"/>
      <c r="AJ38" s="385"/>
      <c r="AK38" s="385"/>
      <c r="AL38" s="387"/>
      <c r="AM38" s="385"/>
      <c r="AN38" s="385"/>
    </row>
    <row r="39" spans="1:40" ht="75">
      <c r="A39" s="381"/>
      <c r="B39" s="381"/>
      <c r="C39" s="381"/>
      <c r="D39" s="443"/>
      <c r="E39" s="381"/>
      <c r="F39" s="381"/>
      <c r="G39" s="381"/>
      <c r="H39" s="381"/>
      <c r="I39" s="404"/>
      <c r="J39" s="397"/>
      <c r="K39" s="381"/>
      <c r="L39" s="405"/>
      <c r="M39" s="405"/>
      <c r="N39" s="381"/>
      <c r="O39" s="199">
        <v>5</v>
      </c>
      <c r="P39" s="221" t="s">
        <v>298</v>
      </c>
      <c r="Q39" s="199" t="str">
        <f t="shared" si="7"/>
        <v>Probabilidad</v>
      </c>
      <c r="R39" s="199" t="s">
        <v>232</v>
      </c>
      <c r="S39" s="199" t="s">
        <v>233</v>
      </c>
      <c r="T39" s="201">
        <f>VLOOKUP(R39&amp;S39,[5]Hoja1!$Q$4:$R$9,2,0)</f>
        <v>0.45</v>
      </c>
      <c r="U39" s="199" t="s">
        <v>242</v>
      </c>
      <c r="V39" s="199" t="s">
        <v>243</v>
      </c>
      <c r="W39" s="199" t="s">
        <v>244</v>
      </c>
      <c r="X39" s="201">
        <f>IF(Q39="Probabilidad",($J$35*T39),IF(Q39="Impacto"," "))</f>
        <v>0.27</v>
      </c>
      <c r="Y39" s="201" t="str">
        <f>IF(Z39&lt;=20%,'Tabla probabilidad'!$B$5,IF(Z39&lt;=40%,'Tabla probabilidad'!$B$6,IF(Z39&lt;=60%,'Tabla probabilidad'!$B$7,IF(Z39&lt;=80%,'Tabla probabilidad'!$B$8,IF(Z39&lt;=100%,'Tabla probabilidad'!$B$9)))))</f>
        <v>Baja</v>
      </c>
      <c r="Z39" s="201">
        <f>IF(R39="Preventivo",(J35-(J35*T39)),IF(R39="Detectivo",(J35-(J35*T39)),IF(R39="Correctivo",(J35))))</f>
        <v>0.32999999999999996</v>
      </c>
      <c r="AA39" s="397"/>
      <c r="AB39" s="397"/>
      <c r="AC39" s="201" t="str">
        <f>IF(AD39&lt;=20%,"Leve",IF(AD39&lt;=40%,"Menor",IF(AD39&lt;=60%,"Moderado",IF(AD39&lt;=80%,"Mayor",IF(AD39&lt;=100%,"Catastrófico")))))</f>
        <v>Moderado</v>
      </c>
      <c r="AD39" s="201">
        <f>IF(Q39="Probabilidad",(($M$35-0)),IF(Q39="Impacto",($M$35-($M$35*T39))))</f>
        <v>0.6</v>
      </c>
      <c r="AE39" s="397"/>
      <c r="AF39" s="397"/>
      <c r="AG39" s="381"/>
      <c r="AH39" s="385"/>
      <c r="AI39" s="385"/>
      <c r="AJ39" s="385"/>
      <c r="AK39" s="385"/>
      <c r="AL39" s="387"/>
      <c r="AM39" s="385"/>
      <c r="AN39" s="385"/>
    </row>
    <row r="40" spans="1:40" hidden="1">
      <c r="A40" s="463"/>
      <c r="B40" s="465"/>
      <c r="C40" s="465"/>
      <c r="D40" s="467"/>
      <c r="E40" s="448"/>
      <c r="F40" s="463"/>
      <c r="G40" s="470"/>
      <c r="H40" s="401"/>
      <c r="I40" s="459" t="str">
        <f>IF(H40&lt;=2,'Tabla probabilidad'!$B$5,IF(H40&lt;=24,'Tabla probabilidad'!$B$6,IF(H40&lt;=500,'Tabla probabilidad'!$B$7,IF(H40&lt;=5000,'Tabla probabilidad'!$B$8,IF(H40&gt;5000,'Tabla probabilidad'!$B$9)))))</f>
        <v>Muy Baja</v>
      </c>
      <c r="J40" s="384">
        <f>IF(H40&lt;=2,'Tabla probabilidad'!$D$5,IF(H40&lt;=24,'Tabla probabilidad'!$D$6,IF(H40&lt;=500,'Tabla probabilidad'!$D$7,IF(H40&lt;=5000,'Tabla probabilidad'!$D$8,IF(H40&gt;5000,'Tabla probabilidad'!$D$9)))))</f>
        <v>0.2</v>
      </c>
      <c r="K40" s="401"/>
      <c r="L40" s="40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0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01" t="e">
        <f>VLOOKUP((I40&amp;L40),Hoja1!$B$4:$C$28,2,0)</f>
        <v>#N/A</v>
      </c>
      <c r="O40" s="212">
        <v>1</v>
      </c>
      <c r="P40" s="220"/>
      <c r="Q40" s="212"/>
      <c r="R40" s="212"/>
      <c r="S40" s="212"/>
      <c r="T40" s="211"/>
      <c r="U40" s="212"/>
      <c r="V40" s="212"/>
      <c r="W40" s="212"/>
      <c r="X40" s="211" t="b">
        <f>IF(Q40="Probabilidad",($J$40*T40),IF(Q40="Impacto"," "))</f>
        <v>0</v>
      </c>
      <c r="Y40" s="211" t="b">
        <f>IF(Z40&lt;=20%,'Tabla probabilidad'!$B$5,IF(Z40&lt;=40%,'Tabla probabilidad'!$B$6,IF(Z40&lt;=60%,'Tabla probabilidad'!$B$7,IF(Z40&lt;=80%,'Tabla probabilidad'!$B$8,IF(Z40&lt;=100%,'Tabla probabilidad'!$B$9)))))</f>
        <v>0</v>
      </c>
      <c r="Z40" s="211" t="b">
        <f>IF(R40="Preventivo",(J40-(J40*T40)),IF(R40="Detectivo",(J40-(J40*T40)),IF(R40="Correctivo",(J40))))</f>
        <v>0</v>
      </c>
      <c r="AA40" s="383" t="e">
        <f>IF(AB40&lt;=20%,'Tabla probabilidad'!$B$5,IF(AB40&lt;=40%,'Tabla probabilidad'!$B$6,IF(AB40&lt;=60%,'Tabla probabilidad'!$B$7,IF(AB40&lt;=80%,'Tabla probabilidad'!$B$8,IF(AB40&lt;=100%,'Tabla probabilidad'!$B$9)))))</f>
        <v>#DIV/0!</v>
      </c>
      <c r="AB40" s="383" t="e">
        <f>AVERAGE(Z40:Z44)</f>
        <v>#DIV/0!</v>
      </c>
      <c r="AC40" s="211" t="b">
        <f t="shared" ref="AC40:AC59" si="8">IF(AD40&lt;=20%,"Leve",IF(AD40&lt;=40%,"Menor",IF(AD40&lt;=60%,"Moderado",IF(AD40&lt;=80%,"Mayor",IF(AD40&lt;=100%,"Catastrófico")))))</f>
        <v>0</v>
      </c>
      <c r="AD40" s="211" t="b">
        <f>IF(Q40="Probabilidad",(($M$40-0)),IF(Q40="Impacto",($M$40-($M$40*T40))))</f>
        <v>0</v>
      </c>
      <c r="AE40" s="383" t="e">
        <f>IF(AF40&lt;=20%,"Leve",IF(AF40&lt;=40%,"Menor",IF(AF40&lt;=60%,"Moderado",IF(AF40&lt;=80%,"Mayor",IF(AF40&lt;=100%,"Catastrófico")))))</f>
        <v>#DIV/0!</v>
      </c>
      <c r="AF40" s="383" t="e">
        <f>AVERAGE(AD40:AD44)</f>
        <v>#DIV/0!</v>
      </c>
      <c r="AG40" s="389" t="e">
        <f>VLOOKUP(AA40&amp;AE40,Hoja1!$B$4:$C$28,2,0)</f>
        <v>#DIV/0!</v>
      </c>
      <c r="AH40" s="389"/>
      <c r="AI40" s="461"/>
      <c r="AJ40" s="461"/>
      <c r="AK40" s="461"/>
      <c r="AL40" s="461"/>
      <c r="AM40" s="461"/>
      <c r="AN40" s="401"/>
    </row>
    <row r="41" spans="1:40" hidden="1">
      <c r="A41" s="464"/>
      <c r="B41" s="466"/>
      <c r="C41" s="466"/>
      <c r="D41" s="468"/>
      <c r="E41" s="469"/>
      <c r="F41" s="464"/>
      <c r="G41" s="471"/>
      <c r="H41" s="381"/>
      <c r="I41" s="404"/>
      <c r="J41" s="397"/>
      <c r="K41" s="381"/>
      <c r="L41" s="405"/>
      <c r="M41" s="405"/>
      <c r="N41" s="381"/>
      <c r="O41" s="199">
        <v>2</v>
      </c>
      <c r="P41" s="144"/>
      <c r="Q41" s="199"/>
      <c r="R41" s="199"/>
      <c r="S41" s="199"/>
      <c r="T41" s="201"/>
      <c r="U41" s="199"/>
      <c r="V41" s="199"/>
      <c r="W41" s="199"/>
      <c r="X41" s="201" t="b">
        <f>IF(Q41="Probabilidad",($J$40*T41),IF(Q41="Impacto"," "))</f>
        <v>0</v>
      </c>
      <c r="Y41" s="201" t="b">
        <f>IF(Z41&lt;=20%,'Tabla probabilidad'!$B$5,IF(Z41&lt;=40%,'Tabla probabilidad'!$B$6,IF(Z41&lt;=60%,'Tabla probabilidad'!$B$7,IF(Z41&lt;=80%,'Tabla probabilidad'!$B$8,IF(Z41&lt;=100%,'Tabla probabilidad'!$B$9)))))</f>
        <v>0</v>
      </c>
      <c r="Z41" s="201" t="b">
        <f>IF(R41="Preventivo",(J40-(J40*T41)),IF(R41="Detectivo",(J40-(J40*T41)),IF(R41="Correctivo",(J40))))</f>
        <v>0</v>
      </c>
      <c r="AA41" s="383"/>
      <c r="AB41" s="383"/>
      <c r="AC41" s="201" t="b">
        <f t="shared" si="8"/>
        <v>0</v>
      </c>
      <c r="AD41" s="201" t="b">
        <f>IF(Q41="Probabilidad",(($M$40-0)),IF(Q41="Impacto",($M$40-($M$40*T41))))</f>
        <v>0</v>
      </c>
      <c r="AE41" s="383"/>
      <c r="AF41" s="383"/>
      <c r="AG41" s="389"/>
      <c r="AH41" s="389"/>
      <c r="AI41" s="461"/>
      <c r="AJ41" s="461"/>
      <c r="AK41" s="461"/>
      <c r="AL41" s="461"/>
      <c r="AM41" s="461"/>
      <c r="AN41" s="381"/>
    </row>
    <row r="42" spans="1:40" hidden="1">
      <c r="A42" s="464"/>
      <c r="B42" s="466"/>
      <c r="C42" s="466"/>
      <c r="D42" s="468"/>
      <c r="E42" s="469"/>
      <c r="F42" s="464"/>
      <c r="G42" s="471"/>
      <c r="H42" s="381"/>
      <c r="I42" s="404"/>
      <c r="J42" s="397"/>
      <c r="K42" s="381"/>
      <c r="L42" s="405"/>
      <c r="M42" s="405"/>
      <c r="N42" s="381"/>
      <c r="O42" s="199">
        <v>3</v>
      </c>
      <c r="P42" s="144"/>
      <c r="Q42" s="199"/>
      <c r="R42" s="199"/>
      <c r="S42" s="199"/>
      <c r="T42" s="201"/>
      <c r="U42" s="199"/>
      <c r="V42" s="199"/>
      <c r="W42" s="199"/>
      <c r="X42" s="201" t="b">
        <f>IF(Q42="Probabilidad",($J$40*T42),IF(Q42="Impacto"," "))</f>
        <v>0</v>
      </c>
      <c r="Y42" s="201" t="b">
        <f>IF(Z42&lt;=20%,'Tabla probabilidad'!$B$5,IF(Z42&lt;=40%,'Tabla probabilidad'!$B$6,IF(Z42&lt;=60%,'Tabla probabilidad'!$B$7,IF(Z42&lt;=80%,'Tabla probabilidad'!$B$8,IF(Z42&lt;=100%,'Tabla probabilidad'!$B$9)))))</f>
        <v>0</v>
      </c>
      <c r="Z42" s="201" t="b">
        <f>IF(R42="Preventivo",(J40-(J40*T42)),IF(R42="Detectivo",(J40-(J40*T42)),IF(R42="Correctivo",(J40))))</f>
        <v>0</v>
      </c>
      <c r="AA42" s="383"/>
      <c r="AB42" s="383"/>
      <c r="AC42" s="201" t="b">
        <f t="shared" si="8"/>
        <v>0</v>
      </c>
      <c r="AD42" s="201" t="b">
        <f>IF(Q42="Probabilidad",(($M$40-0)),IF(Q42="Impacto",($M$40-($M$40*T42))))</f>
        <v>0</v>
      </c>
      <c r="AE42" s="383"/>
      <c r="AF42" s="383"/>
      <c r="AG42" s="389"/>
      <c r="AH42" s="389"/>
      <c r="AI42" s="461"/>
      <c r="AJ42" s="461"/>
      <c r="AK42" s="461"/>
      <c r="AL42" s="461"/>
      <c r="AM42" s="461"/>
      <c r="AN42" s="381"/>
    </row>
    <row r="43" spans="1:40" hidden="1">
      <c r="A43" s="464"/>
      <c r="B43" s="466"/>
      <c r="C43" s="466"/>
      <c r="D43" s="468"/>
      <c r="E43" s="469"/>
      <c r="F43" s="464"/>
      <c r="G43" s="471"/>
      <c r="H43" s="381"/>
      <c r="I43" s="404"/>
      <c r="J43" s="397"/>
      <c r="K43" s="381"/>
      <c r="L43" s="405"/>
      <c r="M43" s="405"/>
      <c r="N43" s="381"/>
      <c r="O43" s="199">
        <v>4</v>
      </c>
      <c r="P43" s="144"/>
      <c r="Q43" s="199"/>
      <c r="R43" s="199"/>
      <c r="S43" s="199"/>
      <c r="T43" s="201"/>
      <c r="U43" s="199"/>
      <c r="V43" s="199"/>
      <c r="W43" s="199"/>
      <c r="X43" s="201" t="b">
        <f>IF(Q43="Probabilidad",($J$40*T43),IF(Q43="Impacto"," "))</f>
        <v>0</v>
      </c>
      <c r="Y43" s="201" t="b">
        <f>IF(Z43&lt;=20%,'Tabla probabilidad'!$B$5,IF(Z43&lt;=40%,'Tabla probabilidad'!$B$6,IF(Z43&lt;=60%,'Tabla probabilidad'!$B$7,IF(Z43&lt;=80%,'Tabla probabilidad'!$B$8,IF(Z43&lt;=100%,'Tabla probabilidad'!$B$9)))))</f>
        <v>0</v>
      </c>
      <c r="Z43" s="201" t="b">
        <f>IF(R43="Preventivo",(J40-(J40*T43)),IF(R43="Detectivo",(J40-(J40*T43)),IF(R43="Correctivo",(J40))))</f>
        <v>0</v>
      </c>
      <c r="AA43" s="383"/>
      <c r="AB43" s="383"/>
      <c r="AC43" s="201" t="b">
        <f t="shared" si="8"/>
        <v>0</v>
      </c>
      <c r="AD43" s="201" t="b">
        <f>IF(Q43="Probabilidad",(($M$40-0)),IF(Q43="Impacto",($M$40-($M$40*T43))))</f>
        <v>0</v>
      </c>
      <c r="AE43" s="383"/>
      <c r="AF43" s="383"/>
      <c r="AG43" s="389"/>
      <c r="AH43" s="389"/>
      <c r="AI43" s="461"/>
      <c r="AJ43" s="461"/>
      <c r="AK43" s="461"/>
      <c r="AL43" s="461"/>
      <c r="AM43" s="461"/>
      <c r="AN43" s="381"/>
    </row>
    <row r="44" spans="1:40" hidden="1">
      <c r="A44" s="464"/>
      <c r="B44" s="466"/>
      <c r="C44" s="466"/>
      <c r="D44" s="468"/>
      <c r="E44" s="469"/>
      <c r="F44" s="464"/>
      <c r="G44" s="471"/>
      <c r="H44" s="381"/>
      <c r="I44" s="404"/>
      <c r="J44" s="397"/>
      <c r="K44" s="381"/>
      <c r="L44" s="405"/>
      <c r="M44" s="405"/>
      <c r="N44" s="381"/>
      <c r="O44" s="199">
        <v>5</v>
      </c>
      <c r="P44" s="157"/>
      <c r="Q44" s="199"/>
      <c r="R44" s="199"/>
      <c r="S44" s="199"/>
      <c r="T44" s="201"/>
      <c r="U44" s="199"/>
      <c r="V44" s="199"/>
      <c r="W44" s="199"/>
      <c r="X44" s="201" t="b">
        <f>IF(Q44="Probabilidad",($J$40*T44),IF(Q44="Impacto"," "))</f>
        <v>0</v>
      </c>
      <c r="Y44" s="201" t="b">
        <f>IF(Z44&lt;=20%,'Tabla probabilidad'!$B$5,IF(Z44&lt;=40%,'Tabla probabilidad'!$B$6,IF(Z44&lt;=60%,'Tabla probabilidad'!$B$7,IF(Z44&lt;=80%,'Tabla probabilidad'!$B$8,IF(Z44&lt;=100%,'Tabla probabilidad'!$B$9)))))</f>
        <v>0</v>
      </c>
      <c r="Z44" s="201" t="b">
        <f>IF(R44="Preventivo",(J40-(J40*T44)),IF(R44="Detectivo",(J40-(J40*T44)),IF(R44="Correctivo",(J40))))</f>
        <v>0</v>
      </c>
      <c r="AA44" s="384"/>
      <c r="AB44" s="384"/>
      <c r="AC44" s="201" t="b">
        <f t="shared" si="8"/>
        <v>0</v>
      </c>
      <c r="AD44" s="201" t="b">
        <f>IF(Q44="Probabilidad",(($M$40-0)),IF(Q44="Impacto",($M$40-($M$40*T44))))</f>
        <v>0</v>
      </c>
      <c r="AE44" s="384"/>
      <c r="AF44" s="384"/>
      <c r="AG44" s="401"/>
      <c r="AH44" s="389"/>
      <c r="AI44" s="462"/>
      <c r="AJ44" s="462"/>
      <c r="AK44" s="462"/>
      <c r="AL44" s="462"/>
      <c r="AM44" s="462"/>
      <c r="AN44" s="388"/>
    </row>
    <row r="45" spans="1:40" hidden="1">
      <c r="A45" s="401"/>
      <c r="B45" s="389"/>
      <c r="C45" s="401"/>
      <c r="D45" s="443"/>
      <c r="E45" s="381"/>
      <c r="F45" s="401"/>
      <c r="G45" s="381"/>
      <c r="H45" s="381"/>
      <c r="I45" s="404" t="str">
        <f>IF(H45&lt;=2,'Tabla probabilidad'!$B$5,IF(H45&lt;=24,'Tabla probabilidad'!$B$6,IF(H45&lt;=500,'Tabla probabilidad'!$B$7,IF(H45&lt;=5000,'Tabla probabilidad'!$B$8,IF(H45&gt;5000,'Tabla probabilidad'!$B$9)))))</f>
        <v>Muy Baja</v>
      </c>
      <c r="J45" s="397">
        <f>IF(H45&lt;=2,'Tabla probabilidad'!$D$5,IF(H45&lt;=24,'Tabla probabilidad'!$D$6,IF(H45&lt;=500,'Tabla probabilidad'!$D$7,IF(H45&lt;=5000,'Tabla probabilidad'!$D$8,IF(H45&gt;5000,'Tabla probabilidad'!$D$9)))))</f>
        <v>0.2</v>
      </c>
      <c r="K45" s="381"/>
      <c r="L45" s="38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8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81" t="e">
        <f>VLOOKUP((I45&amp;L45),Hoja1!$B$4:$C$28,2,0)</f>
        <v>#N/A</v>
      </c>
      <c r="O45" s="199">
        <v>1</v>
      </c>
      <c r="P45" s="144"/>
      <c r="Q45" s="199"/>
      <c r="R45" s="199"/>
      <c r="S45" s="199"/>
      <c r="T45" s="201"/>
      <c r="U45" s="199"/>
      <c r="V45" s="199"/>
      <c r="W45" s="199"/>
      <c r="X45" s="201" t="b">
        <f>IF(Q45="Probabilidad",($J$45*T45),IF(Q45="Impacto"," "))</f>
        <v>0</v>
      </c>
      <c r="Y45" s="201" t="b">
        <f>IF(Z45&lt;=20%,'Tabla probabilidad'!$B$5,IF(Z45&lt;=40%,'Tabla probabilidad'!$B$6,IF(Z45&lt;=60%,'Tabla probabilidad'!$B$7,IF(Z45&lt;=80%,'Tabla probabilidad'!$B$8,IF(Z45&lt;=100%,'Tabla probabilidad'!$B$9)))))</f>
        <v>0</v>
      </c>
      <c r="Z45" s="201" t="b">
        <f>IF(R45="Preventivo",(J45-(J45*T45)),IF(R45="Detectivo",(J45-(J45*T45)),IF(R45="Correctivo",(J45))))</f>
        <v>0</v>
      </c>
      <c r="AA45" s="382" t="e">
        <f>IF(AB45&lt;=20%,'Tabla probabilidad'!$B$5,IF(AB45&lt;=40%,'Tabla probabilidad'!$B$6,IF(AB45&lt;=60%,'Tabla probabilidad'!$B$7,IF(AB45&lt;=80%,'Tabla probabilidad'!$B$8,IF(AB45&lt;=100%,'Tabla probabilidad'!$B$9)))))</f>
        <v>#DIV/0!</v>
      </c>
      <c r="AB45" s="382" t="e">
        <f>AVERAGE(Z45:Z49)</f>
        <v>#DIV/0!</v>
      </c>
      <c r="AC45" s="201" t="b">
        <f t="shared" si="8"/>
        <v>0</v>
      </c>
      <c r="AD45" s="201" t="b">
        <f>IF(Q45="Probabilidad",(($M$45-0)),IF(Q45="Impacto",($M$45-($M$45*T45))))</f>
        <v>0</v>
      </c>
      <c r="AE45" s="382" t="e">
        <f>IF(AF45&lt;=20%,"Leve",IF(AF45&lt;=40%,"Menor",IF(AF45&lt;=60%,"Moderado",IF(AF45&lt;=80%,"Mayor",IF(AF45&lt;=100%,"Catastrófico")))))</f>
        <v>#DIV/0!</v>
      </c>
      <c r="AF45" s="382" t="e">
        <f>AVERAGE(AD45:AD49)</f>
        <v>#DIV/0!</v>
      </c>
      <c r="AG45" s="388" t="e">
        <f>VLOOKUP(AA45&amp;AE45,Hoja1!$B$4:$C$28,2,0)</f>
        <v>#DIV/0!</v>
      </c>
      <c r="AH45" s="388"/>
      <c r="AI45" s="472"/>
      <c r="AJ45" s="472"/>
      <c r="AK45" s="472"/>
      <c r="AL45" s="472"/>
      <c r="AM45" s="472"/>
      <c r="AN45" s="381"/>
    </row>
    <row r="46" spans="1:40" hidden="1">
      <c r="A46" s="381"/>
      <c r="B46" s="389"/>
      <c r="C46" s="381"/>
      <c r="D46" s="443"/>
      <c r="E46" s="381"/>
      <c r="F46" s="381"/>
      <c r="G46" s="381"/>
      <c r="H46" s="381"/>
      <c r="I46" s="404"/>
      <c r="J46" s="397"/>
      <c r="K46" s="381"/>
      <c r="L46" s="405"/>
      <c r="M46" s="405"/>
      <c r="N46" s="381"/>
      <c r="O46" s="199">
        <v>2</v>
      </c>
      <c r="P46" s="144"/>
      <c r="Q46" s="199"/>
      <c r="R46" s="199"/>
      <c r="S46" s="199"/>
      <c r="T46" s="201"/>
      <c r="U46" s="199"/>
      <c r="V46" s="199"/>
      <c r="W46" s="199"/>
      <c r="X46" s="201" t="b">
        <f>IF(Q46="Probabilidad",($J$45*T46),IF(Q46="Impacto"," "))</f>
        <v>0</v>
      </c>
      <c r="Y46" s="201" t="b">
        <f>IF(Z46&lt;=20%,'Tabla probabilidad'!$B$5,IF(Z46&lt;=40%,'Tabla probabilidad'!$B$6,IF(Z46&lt;=60%,'Tabla probabilidad'!$B$7,IF(Z46&lt;=80%,'Tabla probabilidad'!$B$8,IF(Z46&lt;=100%,'Tabla probabilidad'!$B$9)))))</f>
        <v>0</v>
      </c>
      <c r="Z46" s="201" t="b">
        <f>IF(R46="Preventivo",(J45-(J45*T46)),IF(R46="Detectivo",(J45-(J45*T46)),IF(R46="Correctivo",(J45))))</f>
        <v>0</v>
      </c>
      <c r="AA46" s="383"/>
      <c r="AB46" s="383"/>
      <c r="AC46" s="201" t="b">
        <f t="shared" si="8"/>
        <v>0</v>
      </c>
      <c r="AD46" s="201" t="b">
        <f>IF(Q46="Probabilidad",(($M$45-0)),IF(Q46="Impacto",($M$45-($M$45*T46))))</f>
        <v>0</v>
      </c>
      <c r="AE46" s="383"/>
      <c r="AF46" s="383"/>
      <c r="AG46" s="389"/>
      <c r="AH46" s="389"/>
      <c r="AI46" s="461"/>
      <c r="AJ46" s="461"/>
      <c r="AK46" s="461"/>
      <c r="AL46" s="461"/>
      <c r="AM46" s="461"/>
      <c r="AN46" s="381"/>
    </row>
    <row r="47" spans="1:40" hidden="1">
      <c r="A47" s="381"/>
      <c r="B47" s="389"/>
      <c r="C47" s="381"/>
      <c r="D47" s="443"/>
      <c r="E47" s="381"/>
      <c r="F47" s="381"/>
      <c r="G47" s="381"/>
      <c r="H47" s="381"/>
      <c r="I47" s="404"/>
      <c r="J47" s="397"/>
      <c r="K47" s="381"/>
      <c r="L47" s="405"/>
      <c r="M47" s="405"/>
      <c r="N47" s="381"/>
      <c r="O47" s="199">
        <v>3</v>
      </c>
      <c r="P47" s="144"/>
      <c r="Q47" s="199"/>
      <c r="R47" s="199"/>
      <c r="S47" s="199"/>
      <c r="T47" s="201"/>
      <c r="U47" s="199"/>
      <c r="V47" s="199"/>
      <c r="W47" s="199"/>
      <c r="X47" s="201" t="b">
        <f>IF(Q47="Probabilidad",($J$45*T47),IF(Q47="Impacto"," "))</f>
        <v>0</v>
      </c>
      <c r="Y47" s="201" t="b">
        <f>IF(Z47&lt;=20%,'Tabla probabilidad'!$B$5,IF(Z47&lt;=40%,'Tabla probabilidad'!$B$6,IF(Z47&lt;=60%,'Tabla probabilidad'!$B$7,IF(Z47&lt;=80%,'Tabla probabilidad'!$B$8,IF(Z47&lt;=100%,'Tabla probabilidad'!$B$9)))))</f>
        <v>0</v>
      </c>
      <c r="Z47" s="201" t="b">
        <f>IF(R47="Preventivo",(J45-(J45*T47)),IF(R47="Detectivo",(J45-(J45*T47)),IF(R47="Correctivo",(J45))))</f>
        <v>0</v>
      </c>
      <c r="AA47" s="383"/>
      <c r="AB47" s="383"/>
      <c r="AC47" s="201" t="b">
        <f t="shared" si="8"/>
        <v>0</v>
      </c>
      <c r="AD47" s="201" t="b">
        <f>IF(Q47="Probabilidad",(($M$45-0)),IF(Q47="Impacto",($M$45-($M$45*T47))))</f>
        <v>0</v>
      </c>
      <c r="AE47" s="383"/>
      <c r="AF47" s="383"/>
      <c r="AG47" s="389"/>
      <c r="AH47" s="389"/>
      <c r="AI47" s="461"/>
      <c r="AJ47" s="461"/>
      <c r="AK47" s="461"/>
      <c r="AL47" s="461"/>
      <c r="AM47" s="461"/>
      <c r="AN47" s="381"/>
    </row>
    <row r="48" spans="1:40" hidden="1">
      <c r="A48" s="381"/>
      <c r="B48" s="389"/>
      <c r="C48" s="381"/>
      <c r="D48" s="443"/>
      <c r="E48" s="381"/>
      <c r="F48" s="381"/>
      <c r="G48" s="381"/>
      <c r="H48" s="381"/>
      <c r="I48" s="404"/>
      <c r="J48" s="397"/>
      <c r="K48" s="381"/>
      <c r="L48" s="405"/>
      <c r="M48" s="405"/>
      <c r="N48" s="381"/>
      <c r="O48" s="199">
        <v>4</v>
      </c>
      <c r="P48" s="144"/>
      <c r="Q48" s="199"/>
      <c r="R48" s="199"/>
      <c r="S48" s="199"/>
      <c r="T48" s="201"/>
      <c r="U48" s="199"/>
      <c r="V48" s="199"/>
      <c r="W48" s="199"/>
      <c r="X48" s="201" t="b">
        <f>IF(Q48="Probabilidad",($J$45*T48),IF(Q48="Impacto"," "))</f>
        <v>0</v>
      </c>
      <c r="Y48" s="201" t="b">
        <f>IF(Z48&lt;=20%,'Tabla probabilidad'!$B$5,IF(Z48&lt;=40%,'Tabla probabilidad'!$B$6,IF(Z48&lt;=60%,'Tabla probabilidad'!$B$7,IF(Z48&lt;=80%,'Tabla probabilidad'!$B$8,IF(Z48&lt;=100%,'Tabla probabilidad'!$B$9)))))</f>
        <v>0</v>
      </c>
      <c r="Z48" s="201" t="b">
        <f>IF(R48="Preventivo",(J45-(J45*T48)),IF(R48="Detectivo",(J45-(J45*T48)),IF(R48="Correctivo",(J45))))</f>
        <v>0</v>
      </c>
      <c r="AA48" s="383"/>
      <c r="AB48" s="383"/>
      <c r="AC48" s="201" t="b">
        <f t="shared" si="8"/>
        <v>0</v>
      </c>
      <c r="AD48" s="201" t="b">
        <f>IF(Q48="Probabilidad",(($M$45-0)),IF(Q48="Impacto",($M$45-($M$45*T48))))</f>
        <v>0</v>
      </c>
      <c r="AE48" s="383"/>
      <c r="AF48" s="383"/>
      <c r="AG48" s="389"/>
      <c r="AH48" s="389"/>
      <c r="AI48" s="461"/>
      <c r="AJ48" s="461"/>
      <c r="AK48" s="461"/>
      <c r="AL48" s="461"/>
      <c r="AM48" s="461"/>
      <c r="AN48" s="381"/>
    </row>
    <row r="49" spans="1:40" hidden="1">
      <c r="A49" s="381"/>
      <c r="B49" s="401"/>
      <c r="C49" s="381"/>
      <c r="D49" s="443"/>
      <c r="E49" s="381"/>
      <c r="F49" s="381"/>
      <c r="G49" s="381"/>
      <c r="H49" s="381"/>
      <c r="I49" s="404"/>
      <c r="J49" s="397"/>
      <c r="K49" s="381"/>
      <c r="L49" s="405"/>
      <c r="M49" s="405"/>
      <c r="N49" s="381"/>
      <c r="O49" s="199">
        <v>5</v>
      </c>
      <c r="P49" s="157"/>
      <c r="Q49" s="199" t="b">
        <f t="shared" ref="Q49:Q59" si="9">IF(R49="Preventivo","Probabilidad",IF(R49="Detectivo","Probabilidad", IF(R49="Correctivo","Impacto")))</f>
        <v>0</v>
      </c>
      <c r="R49" s="199"/>
      <c r="S49" s="199"/>
      <c r="T49" s="201" t="e">
        <f>VLOOKUP(R49&amp;S49,Hoja1!$Q$4:$R$9,2,0)</f>
        <v>#N/A</v>
      </c>
      <c r="U49" s="199"/>
      <c r="V49" s="199"/>
      <c r="W49" s="199"/>
      <c r="X49" s="201" t="b">
        <f>IF(Q49="Probabilidad",($J$45*T49),IF(Q49="Impacto"," "))</f>
        <v>0</v>
      </c>
      <c r="Y49" s="201" t="b">
        <f>IF(Z49&lt;=20%,'Tabla probabilidad'!$B$5,IF(Z49&lt;=40%,'Tabla probabilidad'!$B$6,IF(Z49&lt;=60%,'Tabla probabilidad'!$B$7,IF(Z49&lt;=80%,'Tabla probabilidad'!$B$8,IF(Z49&lt;=100%,'Tabla probabilidad'!$B$9)))))</f>
        <v>0</v>
      </c>
      <c r="Z49" s="201" t="b">
        <f>IF(R49="Preventivo",(J45-(J45*T49)),IF(R49="Detectivo",(J45-(J45*T49)),IF(R49="Correctivo",(J45))))</f>
        <v>0</v>
      </c>
      <c r="AA49" s="384"/>
      <c r="AB49" s="384"/>
      <c r="AC49" s="201" t="b">
        <f t="shared" si="8"/>
        <v>0</v>
      </c>
      <c r="AD49" s="201" t="b">
        <f>IF(Q49="Probabilidad",(($M$45-0)),IF(Q49="Impacto",($M$45-($M$45*T49))))</f>
        <v>0</v>
      </c>
      <c r="AE49" s="384"/>
      <c r="AF49" s="384"/>
      <c r="AG49" s="401"/>
      <c r="AH49" s="389"/>
      <c r="AI49" s="462"/>
      <c r="AJ49" s="462"/>
      <c r="AK49" s="462"/>
      <c r="AL49" s="462"/>
      <c r="AM49" s="462"/>
      <c r="AN49" s="388"/>
    </row>
    <row r="50" spans="1:40" hidden="1">
      <c r="A50" s="381"/>
      <c r="B50" s="388"/>
      <c r="C50" s="381"/>
      <c r="D50" s="443"/>
      <c r="E50" s="381"/>
      <c r="F50" s="381"/>
      <c r="G50" s="381"/>
      <c r="H50" s="381"/>
      <c r="I50" s="404" t="str">
        <f>IF(H50&lt;=2,'Tabla probabilidad'!$B$5,IF(H50&lt;=24,'Tabla probabilidad'!$B$6,IF(H50&lt;=500,'Tabla probabilidad'!$B$7,IF(H50&lt;=5000,'Tabla probabilidad'!$B$8,IF(H50&gt;5000,'Tabla probabilidad'!$B$9)))))</f>
        <v>Muy Baja</v>
      </c>
      <c r="J50" s="397">
        <f>IF(H50&lt;=2,'Tabla probabilidad'!$D$5,IF(H50&lt;=24,'Tabla probabilidad'!$D$6,IF(H50&lt;=500,'Tabla probabilidad'!$D$7,IF(H50&lt;=5000,'Tabla probabilidad'!$D$8,IF(H50&gt;5000,'Tabla probabilidad'!$D$9)))))</f>
        <v>0.2</v>
      </c>
      <c r="K50" s="381"/>
      <c r="L50" s="38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8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81" t="e">
        <f>VLOOKUP((I50&amp;L50),Hoja1!$B$4:$C$28,2,0)</f>
        <v>#N/A</v>
      </c>
      <c r="O50" s="199">
        <v>1</v>
      </c>
      <c r="P50" s="144"/>
      <c r="Q50" s="199" t="b">
        <f t="shared" si="9"/>
        <v>0</v>
      </c>
      <c r="R50" s="199"/>
      <c r="S50" s="199"/>
      <c r="T50" s="201" t="e">
        <f>VLOOKUP(R50&amp;S50,Hoja1!$Q$4:$R$9,2,0)</f>
        <v>#N/A</v>
      </c>
      <c r="U50" s="199"/>
      <c r="V50" s="199"/>
      <c r="W50" s="199"/>
      <c r="X50" s="201" t="b">
        <f>IF(Q50="Probabilidad",($J$50*T50),IF(Q50="Impacto"," "))</f>
        <v>0</v>
      </c>
      <c r="Y50" s="201" t="b">
        <f>IF(Z50&lt;=20%,'Tabla probabilidad'!$B$5,IF(Z50&lt;=40%,'Tabla probabilidad'!$B$6,IF(Z50&lt;=60%,'Tabla probabilidad'!$B$7,IF(Z50&lt;=80%,'Tabla probabilidad'!$B$8,IF(Z50&lt;=100%,'Tabla probabilidad'!$B$9)))))</f>
        <v>0</v>
      </c>
      <c r="Z50" s="201" t="b">
        <f>IF(R50="Preventivo",(J50-(J50*T50)),IF(R50="Detectivo",(J50-(J50*T50)),IF(R50="Correctivo",(J50))))</f>
        <v>0</v>
      </c>
      <c r="AA50" s="382" t="e">
        <f>IF(AB50&lt;=20%,'Tabla probabilidad'!$B$5,IF(AB50&lt;=40%,'Tabla probabilidad'!$B$6,IF(AB50&lt;=60%,'Tabla probabilidad'!$B$7,IF(AB50&lt;=80%,'Tabla probabilidad'!$B$8,IF(AB50&lt;=100%,'Tabla probabilidad'!$B$9)))))</f>
        <v>#DIV/0!</v>
      </c>
      <c r="AB50" s="382" t="e">
        <f>AVERAGE(Z50:Z54)</f>
        <v>#DIV/0!</v>
      </c>
      <c r="AC50" s="201" t="b">
        <f t="shared" si="8"/>
        <v>0</v>
      </c>
      <c r="AD50" s="201" t="b">
        <f>IF(Q50="Probabilidad",(($M$50-0)),IF(Q50="Impacto",($M$50-($M$50*T50))))</f>
        <v>0</v>
      </c>
      <c r="AE50" s="382" t="e">
        <f>IF(AF50&lt;=20%,"Leve",IF(AF50&lt;=40%,"Menor",IF(AF50&lt;=60%,"Moderado",IF(AF50&lt;=80%,"Mayor",IF(AF50&lt;=100%,"Catastrófico")))))</f>
        <v>#DIV/0!</v>
      </c>
      <c r="AF50" s="382" t="e">
        <f>AVERAGE(AD50:AD54)</f>
        <v>#DIV/0!</v>
      </c>
      <c r="AG50" s="388" t="e">
        <f>VLOOKUP(AA50&amp;AE50,Hoja1!$B$4:$C$28,2,0)</f>
        <v>#DIV/0!</v>
      </c>
      <c r="AH50" s="388"/>
      <c r="AI50" s="472"/>
      <c r="AJ50" s="472"/>
      <c r="AK50" s="472"/>
      <c r="AL50" s="472"/>
      <c r="AM50" s="472"/>
      <c r="AN50" s="381"/>
    </row>
    <row r="51" spans="1:40" hidden="1">
      <c r="A51" s="381"/>
      <c r="B51" s="389"/>
      <c r="C51" s="381"/>
      <c r="D51" s="443"/>
      <c r="E51" s="381"/>
      <c r="F51" s="381"/>
      <c r="G51" s="381"/>
      <c r="H51" s="381"/>
      <c r="I51" s="404"/>
      <c r="J51" s="397"/>
      <c r="K51" s="381"/>
      <c r="L51" s="405"/>
      <c r="M51" s="405"/>
      <c r="N51" s="381"/>
      <c r="O51" s="199">
        <v>2</v>
      </c>
      <c r="P51" s="144"/>
      <c r="Q51" s="199" t="b">
        <f t="shared" si="9"/>
        <v>0</v>
      </c>
      <c r="R51" s="199"/>
      <c r="S51" s="199"/>
      <c r="T51" s="201" t="e">
        <f>VLOOKUP(R51&amp;S51,Hoja1!$Q$4:$R$9,2,0)</f>
        <v>#N/A</v>
      </c>
      <c r="U51" s="199"/>
      <c r="V51" s="199"/>
      <c r="W51" s="199"/>
      <c r="X51" s="201" t="b">
        <f>IF(Q51="Probabilidad",($J$50*T51),IF(Q51="Impacto"," "))</f>
        <v>0</v>
      </c>
      <c r="Y51" s="201" t="b">
        <f>IF(Z51&lt;=20%,'Tabla probabilidad'!$B$5,IF(Z51&lt;=40%,'Tabla probabilidad'!$B$6,IF(Z51&lt;=60%,'Tabla probabilidad'!$B$7,IF(Z51&lt;=80%,'Tabla probabilidad'!$B$8,IF(Z51&lt;=100%,'Tabla probabilidad'!$B$9)))))</f>
        <v>0</v>
      </c>
      <c r="Z51" s="201" t="b">
        <f>IF(R51="Preventivo",(J50-(J50*T51)),IF(R51="Detectivo",(J50-(J50*T51)),IF(R51="Correctivo",(J50))))</f>
        <v>0</v>
      </c>
      <c r="AA51" s="383"/>
      <c r="AB51" s="383"/>
      <c r="AC51" s="201" t="b">
        <f t="shared" si="8"/>
        <v>0</v>
      </c>
      <c r="AD51" s="201" t="b">
        <f>IF(Q51="Probabilidad",(($M$50-0)),IF(Q51="Impacto",($M$50-($M$50*T51))))</f>
        <v>0</v>
      </c>
      <c r="AE51" s="383"/>
      <c r="AF51" s="383"/>
      <c r="AG51" s="389"/>
      <c r="AH51" s="389"/>
      <c r="AI51" s="461"/>
      <c r="AJ51" s="461"/>
      <c r="AK51" s="461"/>
      <c r="AL51" s="461"/>
      <c r="AM51" s="461"/>
      <c r="AN51" s="381"/>
    </row>
    <row r="52" spans="1:40" hidden="1">
      <c r="A52" s="381"/>
      <c r="B52" s="389"/>
      <c r="C52" s="381"/>
      <c r="D52" s="443"/>
      <c r="E52" s="381"/>
      <c r="F52" s="381"/>
      <c r="G52" s="381"/>
      <c r="H52" s="381"/>
      <c r="I52" s="404"/>
      <c r="J52" s="397"/>
      <c r="K52" s="381"/>
      <c r="L52" s="405"/>
      <c r="M52" s="405"/>
      <c r="N52" s="381"/>
      <c r="O52" s="199">
        <v>3</v>
      </c>
      <c r="P52" s="144"/>
      <c r="Q52" s="199" t="b">
        <f t="shared" si="9"/>
        <v>0</v>
      </c>
      <c r="R52" s="199"/>
      <c r="S52" s="199"/>
      <c r="T52" s="201" t="e">
        <f>VLOOKUP(R52&amp;S52,Hoja1!$Q$4:$R$9,2,0)</f>
        <v>#N/A</v>
      </c>
      <c r="U52" s="199"/>
      <c r="V52" s="199"/>
      <c r="W52" s="199"/>
      <c r="X52" s="201" t="b">
        <f>IF(Q52="Probabilidad",($J$50*T52),IF(Q52="Impacto"," "))</f>
        <v>0</v>
      </c>
      <c r="Y52" s="201" t="b">
        <f>IF(Z52&lt;=20%,'Tabla probabilidad'!$B$5,IF(Z52&lt;=40%,'Tabla probabilidad'!$B$6,IF(Z52&lt;=60%,'Tabla probabilidad'!$B$7,IF(Z52&lt;=80%,'Tabla probabilidad'!$B$8,IF(Z52&lt;=100%,'Tabla probabilidad'!$B$9)))))</f>
        <v>0</v>
      </c>
      <c r="Z52" s="201" t="b">
        <f>IF(R52="Preventivo",(J50-(J50*T52)),IF(R52="Detectivo",(J50-(J50*T52)),IF(R52="Correctivo",(J50))))</f>
        <v>0</v>
      </c>
      <c r="AA52" s="383"/>
      <c r="AB52" s="383"/>
      <c r="AC52" s="201" t="b">
        <f t="shared" si="8"/>
        <v>0</v>
      </c>
      <c r="AD52" s="201" t="b">
        <f>IF(Q52="Probabilidad",(($M$50-0)),IF(Q52="Impacto",($M$50-($M$50*T52))))</f>
        <v>0</v>
      </c>
      <c r="AE52" s="383"/>
      <c r="AF52" s="383"/>
      <c r="AG52" s="389"/>
      <c r="AH52" s="389"/>
      <c r="AI52" s="461"/>
      <c r="AJ52" s="461"/>
      <c r="AK52" s="461"/>
      <c r="AL52" s="461"/>
      <c r="AM52" s="461"/>
      <c r="AN52" s="381"/>
    </row>
    <row r="53" spans="1:40" hidden="1">
      <c r="A53" s="381"/>
      <c r="B53" s="389"/>
      <c r="C53" s="381"/>
      <c r="D53" s="443"/>
      <c r="E53" s="381"/>
      <c r="F53" s="381"/>
      <c r="G53" s="381"/>
      <c r="H53" s="381"/>
      <c r="I53" s="404"/>
      <c r="J53" s="397"/>
      <c r="K53" s="381"/>
      <c r="L53" s="405"/>
      <c r="M53" s="405"/>
      <c r="N53" s="381"/>
      <c r="O53" s="199">
        <v>4</v>
      </c>
      <c r="P53" s="144"/>
      <c r="Q53" s="199" t="b">
        <f t="shared" si="9"/>
        <v>0</v>
      </c>
      <c r="R53" s="199"/>
      <c r="S53" s="199"/>
      <c r="T53" s="201" t="e">
        <f>VLOOKUP(R53&amp;S53,Hoja1!$Q$4:$R$9,2,0)</f>
        <v>#N/A</v>
      </c>
      <c r="U53" s="199"/>
      <c r="V53" s="199"/>
      <c r="W53" s="199"/>
      <c r="X53" s="201" t="b">
        <f>IF(Q53="Probabilidad",($J$50*T53),IF(Q53="Impacto"," "))</f>
        <v>0</v>
      </c>
      <c r="Y53" s="201" t="b">
        <f>IF(Z53&lt;=20%,'Tabla probabilidad'!$B$5,IF(Z53&lt;=40%,'Tabla probabilidad'!$B$6,IF(Z53&lt;=60%,'Tabla probabilidad'!$B$7,IF(Z53&lt;=80%,'Tabla probabilidad'!$B$8,IF(Z53&lt;=100%,'Tabla probabilidad'!$B$9)))))</f>
        <v>0</v>
      </c>
      <c r="Z53" s="201" t="b">
        <f>IF(R53="Preventivo",(J50-(J50*T53)),IF(R53="Detectivo",(J50-(J50*T53)),IF(R53="Correctivo",(J50))))</f>
        <v>0</v>
      </c>
      <c r="AA53" s="383"/>
      <c r="AB53" s="383"/>
      <c r="AC53" s="201" t="b">
        <f t="shared" si="8"/>
        <v>0</v>
      </c>
      <c r="AD53" s="201" t="b">
        <f>IF(Q53="Probabilidad",(($M$50-0)),IF(Q53="Impacto",($M$50-($M$50*T53))))</f>
        <v>0</v>
      </c>
      <c r="AE53" s="383"/>
      <c r="AF53" s="383"/>
      <c r="AG53" s="389"/>
      <c r="AH53" s="389"/>
      <c r="AI53" s="461"/>
      <c r="AJ53" s="461"/>
      <c r="AK53" s="461"/>
      <c r="AL53" s="461"/>
      <c r="AM53" s="461"/>
      <c r="AN53" s="381"/>
    </row>
    <row r="54" spans="1:40" hidden="1">
      <c r="A54" s="381"/>
      <c r="B54" s="401"/>
      <c r="C54" s="381"/>
      <c r="D54" s="443"/>
      <c r="E54" s="381"/>
      <c r="F54" s="381"/>
      <c r="G54" s="381"/>
      <c r="H54" s="381"/>
      <c r="I54" s="404"/>
      <c r="J54" s="397"/>
      <c r="K54" s="381"/>
      <c r="L54" s="405"/>
      <c r="M54" s="405"/>
      <c r="N54" s="381"/>
      <c r="O54" s="199">
        <v>5</v>
      </c>
      <c r="P54" s="157"/>
      <c r="Q54" s="199" t="b">
        <f t="shared" si="9"/>
        <v>0</v>
      </c>
      <c r="R54" s="199"/>
      <c r="S54" s="199"/>
      <c r="T54" s="201" t="e">
        <f>VLOOKUP(R54&amp;S54,Hoja1!$Q$4:$R$9,2,0)</f>
        <v>#N/A</v>
      </c>
      <c r="U54" s="199"/>
      <c r="V54" s="199"/>
      <c r="W54" s="199"/>
      <c r="X54" s="201" t="b">
        <f>IF(Q54="Probabilidad",($J$35*T54),IF(Q54="Impacto"," "))</f>
        <v>0</v>
      </c>
      <c r="Y54" s="201" t="b">
        <f>IF(Z54&lt;=20%,'Tabla probabilidad'!$B$5,IF(Z54&lt;=40%,'Tabla probabilidad'!$B$6,IF(Z54&lt;=60%,'Tabla probabilidad'!$B$7,IF(Z54&lt;=80%,'Tabla probabilidad'!$B$8,IF(Z54&lt;=100%,'Tabla probabilidad'!$B$9)))))</f>
        <v>0</v>
      </c>
      <c r="Z54" s="201" t="b">
        <f>IF(R54="Preventivo",(J50-(J50*T54)),IF(R54="Detectivo",(J50-(J50*T54)),IF(R54="Correctivo",(J50))))</f>
        <v>0</v>
      </c>
      <c r="AA54" s="384"/>
      <c r="AB54" s="384"/>
      <c r="AC54" s="201" t="b">
        <f t="shared" si="8"/>
        <v>0</v>
      </c>
      <c r="AD54" s="201" t="b">
        <f>IF(Q54="Probabilidad",(($M$50-0)),IF(Q54="Impacto",($M$50-($M$50*T54))))</f>
        <v>0</v>
      </c>
      <c r="AE54" s="384"/>
      <c r="AF54" s="384"/>
      <c r="AG54" s="401"/>
      <c r="AH54" s="389"/>
      <c r="AI54" s="462"/>
      <c r="AJ54" s="462"/>
      <c r="AK54" s="462"/>
      <c r="AL54" s="462"/>
      <c r="AM54" s="462"/>
      <c r="AN54" s="388"/>
    </row>
    <row r="55" spans="1:40" hidden="1">
      <c r="A55" s="381"/>
      <c r="B55" s="388"/>
      <c r="C55" s="381"/>
      <c r="D55" s="443"/>
      <c r="E55" s="381"/>
      <c r="F55" s="381"/>
      <c r="G55" s="381"/>
      <c r="H55" s="381"/>
      <c r="I55" s="404" t="str">
        <f>IF(H55&lt;=2,'Tabla probabilidad'!$B$5,IF(H55&lt;=24,'Tabla probabilidad'!$B$6,IF(H55&lt;=500,'Tabla probabilidad'!$B$7,IF(H55&lt;=5000,'Tabla probabilidad'!$B$8,IF(H55&gt;5000,'Tabla probabilidad'!$B$9)))))</f>
        <v>Muy Baja</v>
      </c>
      <c r="J55" s="397">
        <f>IF(H55&lt;=2,'Tabla probabilidad'!$D$5,IF(H55&lt;=24,'Tabla probabilidad'!$D$6,IF(H55&lt;=500,'Tabla probabilidad'!$D$7,IF(H55&lt;=5000,'Tabla probabilidad'!$D$8,IF(H55&gt;5000,'Tabla probabilidad'!$D$9)))))</f>
        <v>0.2</v>
      </c>
      <c r="K55" s="381"/>
      <c r="L55" s="38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8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81" t="e">
        <f>VLOOKUP((I55&amp;L55),Hoja1!$B$4:$C$28,2,0)</f>
        <v>#N/A</v>
      </c>
      <c r="O55" s="199">
        <v>1</v>
      </c>
      <c r="P55" s="144"/>
      <c r="Q55" s="199" t="b">
        <f t="shared" si="9"/>
        <v>0</v>
      </c>
      <c r="R55" s="199"/>
      <c r="S55" s="199"/>
      <c r="T55" s="201" t="e">
        <f>VLOOKUP(R55&amp;S55,Hoja1!$Q$4:$R$9,2,0)</f>
        <v>#N/A</v>
      </c>
      <c r="U55" s="199"/>
      <c r="V55" s="199"/>
      <c r="W55" s="199"/>
      <c r="X55" s="201" t="b">
        <f>IF(Q55="Probabilidad",($J$55*T55),IF(Q55="Impacto"," "))</f>
        <v>0</v>
      </c>
      <c r="Y55" s="201" t="b">
        <f>IF(Z55&lt;=20%,'Tabla probabilidad'!$B$5,IF(Z55&lt;=40%,'Tabla probabilidad'!$B$6,IF(Z55&lt;=60%,'Tabla probabilidad'!$B$7,IF(Z55&lt;=80%,'Tabla probabilidad'!$B$8,IF(Z55&lt;=100%,'Tabla probabilidad'!$B$9)))))</f>
        <v>0</v>
      </c>
      <c r="Z55" s="201" t="b">
        <f>IF(R55="Preventivo",(J55-(J55*T55)),IF(R55="Detectivo",(J55-(J55*T55)),IF(R55="Correctivo",(J55))))</f>
        <v>0</v>
      </c>
      <c r="AA55" s="382" t="e">
        <f>IF(AB55&lt;=20%,'Tabla probabilidad'!$B$5,IF(AB55&lt;=40%,'Tabla probabilidad'!$B$6,IF(AB55&lt;=60%,'Tabla probabilidad'!$B$7,IF(AB55&lt;=80%,'Tabla probabilidad'!$B$8,IF(AB55&lt;=100%,'Tabla probabilidad'!$B$9)))))</f>
        <v>#DIV/0!</v>
      </c>
      <c r="AB55" s="382" t="e">
        <f>AVERAGE(Z55:Z59)</f>
        <v>#DIV/0!</v>
      </c>
      <c r="AC55" s="201" t="b">
        <f t="shared" si="8"/>
        <v>0</v>
      </c>
      <c r="AD55" s="201" t="b">
        <f>IF(Q55="Probabilidad",(($M$55-0)),IF(Q55="Impacto",($M$55-($M$55*T55))))</f>
        <v>0</v>
      </c>
      <c r="AE55" s="382" t="e">
        <f>IF(AF55&lt;=20%,"Leve",IF(AF55&lt;=40%,"Menor",IF(AF55&lt;=60%,"Moderado",IF(AF55&lt;=80%,"Mayor",IF(AF55&lt;=100%,"Catastrófico")))))</f>
        <v>#DIV/0!</v>
      </c>
      <c r="AF55" s="382" t="e">
        <f>AVERAGE(AD55:AD59)</f>
        <v>#DIV/0!</v>
      </c>
      <c r="AG55" s="388" t="e">
        <f>VLOOKUP(AA55&amp;AE55,Hoja1!$B$4:$C$28,2,0)</f>
        <v>#DIV/0!</v>
      </c>
      <c r="AH55" s="381"/>
      <c r="AI55" s="472"/>
      <c r="AJ55" s="472"/>
      <c r="AK55" s="472"/>
      <c r="AL55" s="472"/>
      <c r="AM55" s="472"/>
      <c r="AN55" s="472"/>
    </row>
    <row r="56" spans="1:40" hidden="1">
      <c r="A56" s="381"/>
      <c r="B56" s="389"/>
      <c r="C56" s="381"/>
      <c r="D56" s="443"/>
      <c r="E56" s="381"/>
      <c r="F56" s="381"/>
      <c r="G56" s="381"/>
      <c r="H56" s="381"/>
      <c r="I56" s="404"/>
      <c r="J56" s="397"/>
      <c r="K56" s="381"/>
      <c r="L56" s="405"/>
      <c r="M56" s="405"/>
      <c r="N56" s="381"/>
      <c r="O56" s="199">
        <v>2</v>
      </c>
      <c r="P56" s="144"/>
      <c r="Q56" s="199" t="b">
        <f t="shared" si="9"/>
        <v>0</v>
      </c>
      <c r="R56" s="199"/>
      <c r="S56" s="199"/>
      <c r="T56" s="201" t="e">
        <f>VLOOKUP(R56&amp;S56,Hoja1!$Q$4:$R$9,2,0)</f>
        <v>#N/A</v>
      </c>
      <c r="U56" s="199"/>
      <c r="V56" s="199"/>
      <c r="W56" s="199"/>
      <c r="X56" s="201" t="b">
        <f>IF(Q56="Probabilidad",($J$55*T56),IF(Q56="Impacto"," "))</f>
        <v>0</v>
      </c>
      <c r="Y56" s="201" t="b">
        <f>IF(Z56&lt;=20%,'Tabla probabilidad'!$B$5,IF(Z56&lt;=40%,'Tabla probabilidad'!$B$6,IF(Z56&lt;=60%,'Tabla probabilidad'!$B$7,IF(Z56&lt;=80%,'Tabla probabilidad'!$B$8,IF(Z56&lt;=100%,'Tabla probabilidad'!$B$9)))))</f>
        <v>0</v>
      </c>
      <c r="Z56" s="201" t="b">
        <f>IF(R56="Preventivo",(J55-(J55*T56)),IF(R56="Detectivo",(J55-(J55*T56)),IF(R56="Correctivo",(J55))))</f>
        <v>0</v>
      </c>
      <c r="AA56" s="383"/>
      <c r="AB56" s="383"/>
      <c r="AC56" s="201" t="b">
        <f t="shared" si="8"/>
        <v>0</v>
      </c>
      <c r="AD56" s="201" t="b">
        <f>IF(Q56="Probabilidad",(($M$55-0)),IF(Q56="Impacto",($M$55-($M$55*T56))))</f>
        <v>0</v>
      </c>
      <c r="AE56" s="383"/>
      <c r="AF56" s="383"/>
      <c r="AG56" s="389"/>
      <c r="AH56" s="381"/>
      <c r="AI56" s="461"/>
      <c r="AJ56" s="461"/>
      <c r="AK56" s="461"/>
      <c r="AL56" s="461"/>
      <c r="AM56" s="461"/>
      <c r="AN56" s="461"/>
    </row>
    <row r="57" spans="1:40" hidden="1">
      <c r="A57" s="381"/>
      <c r="B57" s="389"/>
      <c r="C57" s="381"/>
      <c r="D57" s="443"/>
      <c r="E57" s="381"/>
      <c r="F57" s="381"/>
      <c r="G57" s="381"/>
      <c r="H57" s="381"/>
      <c r="I57" s="404"/>
      <c r="J57" s="397"/>
      <c r="K57" s="381"/>
      <c r="L57" s="405"/>
      <c r="M57" s="405"/>
      <c r="N57" s="381"/>
      <c r="O57" s="199">
        <v>3</v>
      </c>
      <c r="P57" s="144"/>
      <c r="Q57" s="199" t="b">
        <f t="shared" si="9"/>
        <v>0</v>
      </c>
      <c r="R57" s="199"/>
      <c r="S57" s="199"/>
      <c r="T57" s="201" t="e">
        <f>VLOOKUP(R57&amp;S57,Hoja1!$Q$4:$R$9,2,0)</f>
        <v>#N/A</v>
      </c>
      <c r="U57" s="199"/>
      <c r="V57" s="199"/>
      <c r="W57" s="199"/>
      <c r="X57" s="201" t="b">
        <f>IF(Q57="Probabilidad",($J$55*T57),IF(Q57="Impacto"," "))</f>
        <v>0</v>
      </c>
      <c r="Y57" s="201" t="b">
        <f>IF(Z57&lt;=20%,'Tabla probabilidad'!$B$5,IF(Z57&lt;=40%,'Tabla probabilidad'!$B$6,IF(Z57&lt;=60%,'Tabla probabilidad'!$B$7,IF(Z57&lt;=80%,'Tabla probabilidad'!$B$8,IF(Z57&lt;=100%,'Tabla probabilidad'!$B$9)))))</f>
        <v>0</v>
      </c>
      <c r="Z57" s="201" t="b">
        <f>IF(R57="Preventivo",(J55-(J55*T57)),IF(R57="Detectivo",(J55-(J55*T57)),IF(R57="Correctivo",(J55))))</f>
        <v>0</v>
      </c>
      <c r="AA57" s="383"/>
      <c r="AB57" s="383"/>
      <c r="AC57" s="201" t="b">
        <f t="shared" si="8"/>
        <v>0</v>
      </c>
      <c r="AD57" s="201" t="b">
        <f>IF(Q57="Probabilidad",(($M$55-0)),IF(Q57="Impacto",($M$55-($M$55*T57))))</f>
        <v>0</v>
      </c>
      <c r="AE57" s="383"/>
      <c r="AF57" s="383"/>
      <c r="AG57" s="389"/>
      <c r="AH57" s="381"/>
      <c r="AI57" s="461"/>
      <c r="AJ57" s="461"/>
      <c r="AK57" s="461"/>
      <c r="AL57" s="461"/>
      <c r="AM57" s="461"/>
      <c r="AN57" s="461"/>
    </row>
    <row r="58" spans="1:40" hidden="1">
      <c r="A58" s="381"/>
      <c r="B58" s="389"/>
      <c r="C58" s="381"/>
      <c r="D58" s="443"/>
      <c r="E58" s="381"/>
      <c r="F58" s="381"/>
      <c r="G58" s="381"/>
      <c r="H58" s="381"/>
      <c r="I58" s="404"/>
      <c r="J58" s="397"/>
      <c r="K58" s="381"/>
      <c r="L58" s="405"/>
      <c r="M58" s="405"/>
      <c r="N58" s="381"/>
      <c r="O58" s="199">
        <v>4</v>
      </c>
      <c r="P58" s="144"/>
      <c r="Q58" s="199" t="b">
        <f t="shared" si="9"/>
        <v>0</v>
      </c>
      <c r="R58" s="199"/>
      <c r="S58" s="199"/>
      <c r="T58" s="201" t="e">
        <f>VLOOKUP(R58&amp;S58,Hoja1!$Q$4:$R$9,2,0)</f>
        <v>#N/A</v>
      </c>
      <c r="U58" s="199"/>
      <c r="V58" s="199"/>
      <c r="W58" s="199"/>
      <c r="X58" s="201" t="b">
        <f>IF(Q58="Probabilidad",($J$55*T58),IF(Q58="Impacto"," "))</f>
        <v>0</v>
      </c>
      <c r="Y58" s="201" t="b">
        <f>IF(Z58&lt;=20%,'Tabla probabilidad'!$B$5,IF(Z58&lt;=40%,'Tabla probabilidad'!$B$6,IF(Z58&lt;=60%,'Tabla probabilidad'!$B$7,IF(Z58&lt;=80%,'Tabla probabilidad'!$B$8,IF(Z58&lt;=100%,'Tabla probabilidad'!$B$9)))))</f>
        <v>0</v>
      </c>
      <c r="Z58" s="201" t="b">
        <f>IF(R58="Preventivo",(J55-(J55*T58)),IF(R58="Detectivo",(J55-(J55*T58)),IF(R58="Correctivo",(J55))))</f>
        <v>0</v>
      </c>
      <c r="AA58" s="383"/>
      <c r="AB58" s="383"/>
      <c r="AC58" s="201" t="b">
        <f t="shared" si="8"/>
        <v>0</v>
      </c>
      <c r="AD58" s="201" t="b">
        <f>IF(Q58="Probabilidad",(($M$55-0)),IF(Q58="Impacto",($M$55-($M$55*T58))))</f>
        <v>0</v>
      </c>
      <c r="AE58" s="383"/>
      <c r="AF58" s="383"/>
      <c r="AG58" s="389"/>
      <c r="AH58" s="381"/>
      <c r="AI58" s="461"/>
      <c r="AJ58" s="461"/>
      <c r="AK58" s="461"/>
      <c r="AL58" s="461"/>
      <c r="AM58" s="461"/>
      <c r="AN58" s="461"/>
    </row>
    <row r="59" spans="1:40" hidden="1">
      <c r="A59" s="381"/>
      <c r="B59" s="401"/>
      <c r="C59" s="381"/>
      <c r="D59" s="443"/>
      <c r="E59" s="381"/>
      <c r="F59" s="381"/>
      <c r="G59" s="381"/>
      <c r="H59" s="381"/>
      <c r="I59" s="404"/>
      <c r="J59" s="397"/>
      <c r="K59" s="381"/>
      <c r="L59" s="405"/>
      <c r="M59" s="405"/>
      <c r="N59" s="381"/>
      <c r="O59" s="199">
        <v>5</v>
      </c>
      <c r="P59" s="157"/>
      <c r="Q59" s="199" t="b">
        <f t="shared" si="9"/>
        <v>0</v>
      </c>
      <c r="R59" s="199"/>
      <c r="S59" s="199"/>
      <c r="T59" s="201" t="e">
        <f>VLOOKUP(R59&amp;S59,Hoja1!$Q$4:$R$9,2,0)</f>
        <v>#N/A</v>
      </c>
      <c r="U59" s="199"/>
      <c r="V59" s="199"/>
      <c r="W59" s="199"/>
      <c r="X59" s="201" t="b">
        <f>IF(Q59="Probabilidad",($J$55*T59),IF(Q59="Impacto"," "))</f>
        <v>0</v>
      </c>
      <c r="Y59" s="201" t="b">
        <f>IF(Z59&lt;=20%,'Tabla probabilidad'!$B$5,IF(Z59&lt;=40%,'Tabla probabilidad'!$B$6,IF(Z59&lt;=60%,'Tabla probabilidad'!$B$7,IF(Z59&lt;=80%,'Tabla probabilidad'!$B$8,IF(Z59&lt;=100%,'Tabla probabilidad'!$B$9)))))</f>
        <v>0</v>
      </c>
      <c r="Z59" s="201" t="b">
        <f>IF(R59="Preventivo",(J55-(J55*T59)),IF(R59="Detectivo",(J55-(J55*T59)),IF(R59="Correctivo",(J55))))</f>
        <v>0</v>
      </c>
      <c r="AA59" s="384"/>
      <c r="AB59" s="384"/>
      <c r="AC59" s="201" t="b">
        <f t="shared" si="8"/>
        <v>0</v>
      </c>
      <c r="AD59" s="201" t="b">
        <f>IF(Q59="Probabilidad",(($M$55-0)),IF(Q59="Impacto",($M$55-($M$55*T59))))</f>
        <v>0</v>
      </c>
      <c r="AE59" s="384"/>
      <c r="AF59" s="384"/>
      <c r="AG59" s="401"/>
      <c r="AH59" s="381"/>
      <c r="AI59" s="462"/>
      <c r="AJ59" s="462"/>
      <c r="AK59" s="462"/>
      <c r="AL59" s="462"/>
      <c r="AM59" s="462"/>
      <c r="AN59" s="462"/>
    </row>
    <row r="60" spans="1:40" ht="17.25" hidden="1">
      <c r="F60" s="195"/>
    </row>
    <row r="61" spans="1:40" ht="17.25">
      <c r="F61" s="195"/>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27" priority="723" operator="containsText" text="Muy Baja">
      <formula>NOT(ISERROR(SEARCH("Muy Baja",I10)))</formula>
    </cfRule>
    <cfRule type="containsText" dxfId="2826" priority="724" operator="containsText" text="Baja">
      <formula>NOT(ISERROR(SEARCH("Baja",I10)))</formula>
    </cfRule>
    <cfRule type="containsText" dxfId="2825" priority="848" operator="containsText" text="Muy Alta">
      <formula>NOT(ISERROR(SEARCH("Muy Alta",I10)))</formula>
    </cfRule>
    <cfRule type="containsText" dxfId="2824" priority="849" operator="containsText" text="Alta">
      <formula>NOT(ISERROR(SEARCH("Alta",I10)))</formula>
    </cfRule>
    <cfRule type="containsText" dxfId="2823" priority="850" operator="containsText" text="Media">
      <formula>NOT(ISERROR(SEARCH("Media",I10)))</formula>
    </cfRule>
    <cfRule type="containsText" dxfId="2822" priority="851" operator="containsText" text="Media">
      <formula>NOT(ISERROR(SEARCH("Media",I10)))</formula>
    </cfRule>
    <cfRule type="containsText" dxfId="2821" priority="852" operator="containsText" text="Media">
      <formula>NOT(ISERROR(SEARCH("Media",I10)))</formula>
    </cfRule>
    <cfRule type="containsText" dxfId="2820" priority="855" operator="containsText" text="Muy Baja">
      <formula>NOT(ISERROR(SEARCH("Muy Baja",I10)))</formula>
    </cfRule>
    <cfRule type="containsText" dxfId="2819" priority="856" operator="containsText" text="Baja">
      <formula>NOT(ISERROR(SEARCH("Baja",I10)))</formula>
    </cfRule>
    <cfRule type="containsText" dxfId="2818" priority="857" operator="containsText" text="Muy Baja">
      <formula>NOT(ISERROR(SEARCH("Muy Baja",I10)))</formula>
    </cfRule>
    <cfRule type="containsText" dxfId="2817" priority="858" operator="containsText" text="Muy Baja">
      <formula>NOT(ISERROR(SEARCH("Muy Baja",I10)))</formula>
    </cfRule>
    <cfRule type="containsText" dxfId="2816" priority="859" operator="containsText" text="Muy Baja">
      <formula>NOT(ISERROR(SEARCH("Muy Baja",I10)))</formula>
    </cfRule>
    <cfRule type="containsText" dxfId="2815" priority="860" operator="containsText" text="Muy Baja'Tabla probabilidad'!">
      <formula>NOT(ISERROR(SEARCH("Muy Baja'Tabla probabilidad'!",I10)))</formula>
    </cfRule>
    <cfRule type="containsText" dxfId="2814" priority="861" operator="containsText" text="Muy bajo">
      <formula>NOT(ISERROR(SEARCH("Muy bajo",I10)))</formula>
    </cfRule>
    <cfRule type="containsText" dxfId="2813" priority="870" operator="containsText" text="Alta">
      <formula>NOT(ISERROR(SEARCH("Alta",I10)))</formula>
    </cfRule>
    <cfRule type="containsText" dxfId="2812" priority="871" operator="containsText" text="Media">
      <formula>NOT(ISERROR(SEARCH("Media",I10)))</formula>
    </cfRule>
    <cfRule type="containsText" dxfId="2811" priority="872" operator="containsText" text="Baja">
      <formula>NOT(ISERROR(SEARCH("Baja",I10)))</formula>
    </cfRule>
    <cfRule type="containsText" dxfId="2810" priority="873" operator="containsText" text="Muy baja">
      <formula>NOT(ISERROR(SEARCH("Muy baja",I10)))</formula>
    </cfRule>
    <cfRule type="cellIs" dxfId="2809" priority="876" operator="between">
      <formula>1</formula>
      <formula>2</formula>
    </cfRule>
    <cfRule type="cellIs" dxfId="2808" priority="877" operator="between">
      <formula>0</formula>
      <formula>2</formula>
    </cfRule>
  </conditionalFormatting>
  <conditionalFormatting sqref="I10">
    <cfRule type="containsText" dxfId="2807" priority="726" operator="containsText" text="Muy Alta">
      <formula>NOT(ISERROR(SEARCH("Muy Alta",I10)))</formula>
    </cfRule>
  </conditionalFormatting>
  <conditionalFormatting sqref="L10 L15 L20 L25 L30 L35 L40 L45 L50 L55">
    <cfRule type="containsText" dxfId="2806" priority="717" operator="containsText" text="Catastrófico">
      <formula>NOT(ISERROR(SEARCH("Catastrófico",L10)))</formula>
    </cfRule>
    <cfRule type="containsText" dxfId="2805" priority="718" operator="containsText" text="Mayor">
      <formula>NOT(ISERROR(SEARCH("Mayor",L10)))</formula>
    </cfRule>
    <cfRule type="containsText" dxfId="2804" priority="719" operator="containsText" text="Alta">
      <formula>NOT(ISERROR(SEARCH("Alta",L10)))</formula>
    </cfRule>
    <cfRule type="containsText" dxfId="2803" priority="720" operator="containsText" text="Moderado">
      <formula>NOT(ISERROR(SEARCH("Moderado",L10)))</formula>
    </cfRule>
    <cfRule type="containsText" dxfId="2802" priority="721" operator="containsText" text="Menor">
      <formula>NOT(ISERROR(SEARCH("Menor",L10)))</formula>
    </cfRule>
    <cfRule type="containsText" dxfId="2801" priority="722" operator="containsText" text="Leve">
      <formula>NOT(ISERROR(SEARCH("Leve",L10)))</formula>
    </cfRule>
  </conditionalFormatting>
  <conditionalFormatting sqref="N10 N15 N20 N25">
    <cfRule type="containsText" dxfId="2800" priority="712" operator="containsText" text="Extremo">
      <formula>NOT(ISERROR(SEARCH("Extremo",N10)))</formula>
    </cfRule>
    <cfRule type="containsText" dxfId="2799" priority="713" operator="containsText" text="Alto">
      <formula>NOT(ISERROR(SEARCH("Alto",N10)))</formula>
    </cfRule>
    <cfRule type="containsText" dxfId="2798" priority="714" operator="containsText" text="Bajo">
      <formula>NOT(ISERROR(SEARCH("Bajo",N10)))</formula>
    </cfRule>
    <cfRule type="containsText" dxfId="2797" priority="715" operator="containsText" text="Moderado">
      <formula>NOT(ISERROR(SEARCH("Moderado",N10)))</formula>
    </cfRule>
    <cfRule type="containsText" dxfId="2796" priority="716" operator="containsText" text="Extremo">
      <formula>NOT(ISERROR(SEARCH("Extremo",N10)))</formula>
    </cfRule>
  </conditionalFormatting>
  <conditionalFormatting sqref="M10 M15 M20 M25 M30 M35 M40 M45 M50 M55">
    <cfRule type="containsText" dxfId="2795" priority="706" operator="containsText" text="Catastrófico">
      <formula>NOT(ISERROR(SEARCH("Catastrófico",M10)))</formula>
    </cfRule>
    <cfRule type="containsText" dxfId="2794" priority="707" operator="containsText" text="Mayor">
      <formula>NOT(ISERROR(SEARCH("Mayor",M10)))</formula>
    </cfRule>
    <cfRule type="containsText" dxfId="2793" priority="708" operator="containsText" text="Alta">
      <formula>NOT(ISERROR(SEARCH("Alta",M10)))</formula>
    </cfRule>
    <cfRule type="containsText" dxfId="2792" priority="709" operator="containsText" text="Moderado">
      <formula>NOT(ISERROR(SEARCH("Moderado",M10)))</formula>
    </cfRule>
    <cfRule type="containsText" dxfId="2791" priority="710" operator="containsText" text="Menor">
      <formula>NOT(ISERROR(SEARCH("Menor",M10)))</formula>
    </cfRule>
    <cfRule type="containsText" dxfId="2790" priority="711" operator="containsText" text="Leve">
      <formula>NOT(ISERROR(SEARCH("Leve",M10)))</formula>
    </cfRule>
  </conditionalFormatting>
  <conditionalFormatting sqref="Y10:Y14">
    <cfRule type="containsText" dxfId="2789" priority="640" operator="containsText" text="Muy Alta">
      <formula>NOT(ISERROR(SEARCH("Muy Alta",Y10)))</formula>
    </cfRule>
    <cfRule type="containsText" dxfId="2788" priority="641" operator="containsText" text="Alta">
      <formula>NOT(ISERROR(SEARCH("Alta",Y10)))</formula>
    </cfRule>
    <cfRule type="containsText" dxfId="2787" priority="642" operator="containsText" text="Media">
      <formula>NOT(ISERROR(SEARCH("Media",Y10)))</formula>
    </cfRule>
    <cfRule type="containsText" dxfId="2786" priority="643" operator="containsText" text="Muy Baja">
      <formula>NOT(ISERROR(SEARCH("Muy Baja",Y10)))</formula>
    </cfRule>
    <cfRule type="containsText" dxfId="2785" priority="644" operator="containsText" text="Baja">
      <formula>NOT(ISERROR(SEARCH("Baja",Y10)))</formula>
    </cfRule>
    <cfRule type="containsText" dxfId="2784" priority="645" operator="containsText" text="Muy Baja">
      <formula>NOT(ISERROR(SEARCH("Muy Baja",Y10)))</formula>
    </cfRule>
  </conditionalFormatting>
  <conditionalFormatting sqref="AC10:AC14">
    <cfRule type="containsText" dxfId="2783" priority="635" operator="containsText" text="Catastrófico">
      <formula>NOT(ISERROR(SEARCH("Catastrófico",AC10)))</formula>
    </cfRule>
    <cfRule type="containsText" dxfId="2782" priority="636" operator="containsText" text="Mayor">
      <formula>NOT(ISERROR(SEARCH("Mayor",AC10)))</formula>
    </cfRule>
    <cfRule type="containsText" dxfId="2781" priority="637" operator="containsText" text="Moderado">
      <formula>NOT(ISERROR(SEARCH("Moderado",AC10)))</formula>
    </cfRule>
    <cfRule type="containsText" dxfId="2780" priority="638" operator="containsText" text="Menor">
      <formula>NOT(ISERROR(SEARCH("Menor",AC10)))</formula>
    </cfRule>
    <cfRule type="containsText" dxfId="2779" priority="639" operator="containsText" text="Leve">
      <formula>NOT(ISERROR(SEARCH("Leve",AC10)))</formula>
    </cfRule>
  </conditionalFormatting>
  <conditionalFormatting sqref="AG10">
    <cfRule type="containsText" dxfId="2778" priority="626" operator="containsText" text="Extremo">
      <formula>NOT(ISERROR(SEARCH("Extremo",AG10)))</formula>
    </cfRule>
    <cfRule type="containsText" dxfId="2777" priority="627" operator="containsText" text="Alto">
      <formula>NOT(ISERROR(SEARCH("Alto",AG10)))</formula>
    </cfRule>
    <cfRule type="containsText" dxfId="2776" priority="628" operator="containsText" text="Moderado">
      <formula>NOT(ISERROR(SEARCH("Moderado",AG10)))</formula>
    </cfRule>
    <cfRule type="containsText" dxfId="2775" priority="629" operator="containsText" text="Menor">
      <formula>NOT(ISERROR(SEARCH("Menor",AG10)))</formula>
    </cfRule>
    <cfRule type="containsText" dxfId="2774" priority="630" operator="containsText" text="Bajo">
      <formula>NOT(ISERROR(SEARCH("Bajo",AG10)))</formula>
    </cfRule>
    <cfRule type="containsText" dxfId="2773" priority="631" operator="containsText" text="Moderado">
      <formula>NOT(ISERROR(SEARCH("Moderado",AG10)))</formula>
    </cfRule>
    <cfRule type="containsText" dxfId="2772" priority="632" operator="containsText" text="Extremo">
      <formula>NOT(ISERROR(SEARCH("Extremo",AG10)))</formula>
    </cfRule>
    <cfRule type="containsText" dxfId="2771" priority="633" operator="containsText" text="Baja">
      <formula>NOT(ISERROR(SEARCH("Baja",AG10)))</formula>
    </cfRule>
    <cfRule type="containsText" dxfId="2770" priority="634" operator="containsText" text="Alto">
      <formula>NOT(ISERROR(SEARCH("Alto",AG10)))</formula>
    </cfRule>
  </conditionalFormatting>
  <conditionalFormatting sqref="AA10:AA59">
    <cfRule type="containsText" dxfId="2769" priority="26" operator="containsText" text="Muy Baja">
      <formula>NOT(ISERROR(SEARCH("Muy Baja",AA10)))</formula>
    </cfRule>
    <cfRule type="containsText" dxfId="2768" priority="615" operator="containsText" text="Muy Alta">
      <formula>NOT(ISERROR(SEARCH("Muy Alta",AA10)))</formula>
    </cfRule>
    <cfRule type="containsText" dxfId="2767" priority="616" operator="containsText" text="Alta">
      <formula>NOT(ISERROR(SEARCH("Alta",AA10)))</formula>
    </cfRule>
    <cfRule type="containsText" dxfId="2766" priority="617" operator="containsText" text="Media">
      <formula>NOT(ISERROR(SEARCH("Media",AA10)))</formula>
    </cfRule>
    <cfRule type="containsText" dxfId="2765" priority="618" operator="containsText" text="Baja">
      <formula>NOT(ISERROR(SEARCH("Baja",AA10)))</formula>
    </cfRule>
    <cfRule type="containsText" dxfId="2764" priority="619" operator="containsText" text="Muy Baja">
      <formula>NOT(ISERROR(SEARCH("Muy Baja",AA10)))</formula>
    </cfRule>
  </conditionalFormatting>
  <conditionalFormatting sqref="AE10:AE14">
    <cfRule type="containsText" dxfId="2763" priority="610" operator="containsText" text="Catastrófico">
      <formula>NOT(ISERROR(SEARCH("Catastrófico",AE10)))</formula>
    </cfRule>
    <cfRule type="containsText" dxfId="2762" priority="611" operator="containsText" text="Moderado">
      <formula>NOT(ISERROR(SEARCH("Moderado",AE10)))</formula>
    </cfRule>
    <cfRule type="containsText" dxfId="2761" priority="612" operator="containsText" text="Menor">
      <formula>NOT(ISERROR(SEARCH("Menor",AE10)))</formula>
    </cfRule>
    <cfRule type="containsText" dxfId="2760" priority="613" operator="containsText" text="Leve">
      <formula>NOT(ISERROR(SEARCH("Leve",AE10)))</formula>
    </cfRule>
    <cfRule type="containsText" dxfId="2759" priority="614" operator="containsText" text="Mayor">
      <formula>NOT(ISERROR(SEARCH("Mayor",AE10)))</formula>
    </cfRule>
  </conditionalFormatting>
  <conditionalFormatting sqref="I15 I20 I25">
    <cfRule type="containsText" dxfId="2758" priority="587" operator="containsText" text="Muy Baja">
      <formula>NOT(ISERROR(SEARCH("Muy Baja",I15)))</formula>
    </cfRule>
    <cfRule type="containsText" dxfId="2757" priority="588" operator="containsText" text="Baja">
      <formula>NOT(ISERROR(SEARCH("Baja",I15)))</formula>
    </cfRule>
    <cfRule type="containsText" dxfId="2756" priority="590" operator="containsText" text="Muy Alta">
      <formula>NOT(ISERROR(SEARCH("Muy Alta",I15)))</formula>
    </cfRule>
    <cfRule type="containsText" dxfId="2755" priority="591" operator="containsText" text="Alta">
      <formula>NOT(ISERROR(SEARCH("Alta",I15)))</formula>
    </cfRule>
    <cfRule type="containsText" dxfId="2754" priority="592" operator="containsText" text="Media">
      <formula>NOT(ISERROR(SEARCH("Media",I15)))</formula>
    </cfRule>
    <cfRule type="containsText" dxfId="2753" priority="593" operator="containsText" text="Media">
      <formula>NOT(ISERROR(SEARCH("Media",I15)))</formula>
    </cfRule>
    <cfRule type="containsText" dxfId="2752" priority="594" operator="containsText" text="Media">
      <formula>NOT(ISERROR(SEARCH("Media",I15)))</formula>
    </cfRule>
    <cfRule type="containsText" dxfId="2751" priority="595" operator="containsText" text="Muy Baja">
      <formula>NOT(ISERROR(SEARCH("Muy Baja",I15)))</formula>
    </cfRule>
    <cfRule type="containsText" dxfId="2750" priority="596" operator="containsText" text="Baja">
      <formula>NOT(ISERROR(SEARCH("Baja",I15)))</formula>
    </cfRule>
    <cfRule type="containsText" dxfId="2749" priority="597" operator="containsText" text="Muy Baja">
      <formula>NOT(ISERROR(SEARCH("Muy Baja",I15)))</formula>
    </cfRule>
    <cfRule type="containsText" dxfId="2748" priority="598" operator="containsText" text="Muy Baja">
      <formula>NOT(ISERROR(SEARCH("Muy Baja",I15)))</formula>
    </cfRule>
    <cfRule type="containsText" dxfId="2747" priority="599" operator="containsText" text="Muy Baja">
      <formula>NOT(ISERROR(SEARCH("Muy Baja",I15)))</formula>
    </cfRule>
    <cfRule type="containsText" dxfId="2746" priority="600" operator="containsText" text="Muy Baja'Tabla probabilidad'!">
      <formula>NOT(ISERROR(SEARCH("Muy Baja'Tabla probabilidad'!",I15)))</formula>
    </cfRule>
    <cfRule type="containsText" dxfId="2745" priority="601" operator="containsText" text="Muy bajo">
      <formula>NOT(ISERROR(SEARCH("Muy bajo",I15)))</formula>
    </cfRule>
    <cfRule type="containsText" dxfId="2744" priority="602" operator="containsText" text="Alta">
      <formula>NOT(ISERROR(SEARCH("Alta",I15)))</formula>
    </cfRule>
    <cfRule type="containsText" dxfId="2743" priority="603" operator="containsText" text="Media">
      <formula>NOT(ISERROR(SEARCH("Media",I15)))</formula>
    </cfRule>
    <cfRule type="containsText" dxfId="2742" priority="604" operator="containsText" text="Baja">
      <formula>NOT(ISERROR(SEARCH("Baja",I15)))</formula>
    </cfRule>
    <cfRule type="containsText" dxfId="2741" priority="605" operator="containsText" text="Muy baja">
      <formula>NOT(ISERROR(SEARCH("Muy baja",I15)))</formula>
    </cfRule>
    <cfRule type="cellIs" dxfId="2740" priority="608" operator="between">
      <formula>1</formula>
      <formula>2</formula>
    </cfRule>
    <cfRule type="cellIs" dxfId="2739" priority="609" operator="between">
      <formula>0</formula>
      <formula>2</formula>
    </cfRule>
  </conditionalFormatting>
  <conditionalFormatting sqref="I15 I20 I25">
    <cfRule type="containsText" dxfId="2738" priority="589" operator="containsText" text="Muy Alta">
      <formula>NOT(ISERROR(SEARCH("Muy Alta",I15)))</formula>
    </cfRule>
  </conditionalFormatting>
  <conditionalFormatting sqref="Y15:Y19">
    <cfRule type="containsText" dxfId="2737" priority="581" operator="containsText" text="Muy Alta">
      <formula>NOT(ISERROR(SEARCH("Muy Alta",Y15)))</formula>
    </cfRule>
    <cfRule type="containsText" dxfId="2736" priority="582" operator="containsText" text="Alta">
      <formula>NOT(ISERROR(SEARCH("Alta",Y15)))</formula>
    </cfRule>
    <cfRule type="containsText" dxfId="2735" priority="583" operator="containsText" text="Media">
      <formula>NOT(ISERROR(SEARCH("Media",Y15)))</formula>
    </cfRule>
    <cfRule type="containsText" dxfId="2734" priority="584" operator="containsText" text="Muy Baja">
      <formula>NOT(ISERROR(SEARCH("Muy Baja",Y15)))</formula>
    </cfRule>
    <cfRule type="containsText" dxfId="2733" priority="585" operator="containsText" text="Baja">
      <formula>NOT(ISERROR(SEARCH("Baja",Y15)))</formula>
    </cfRule>
    <cfRule type="containsText" dxfId="2732" priority="586" operator="containsText" text="Muy Baja">
      <formula>NOT(ISERROR(SEARCH("Muy Baja",Y15)))</formula>
    </cfRule>
  </conditionalFormatting>
  <conditionalFormatting sqref="Y20:Y24">
    <cfRule type="containsText" dxfId="2731" priority="551" operator="containsText" text="Muy Alta">
      <formula>NOT(ISERROR(SEARCH("Muy Alta",Y20)))</formula>
    </cfRule>
    <cfRule type="containsText" dxfId="2730" priority="552" operator="containsText" text="Alta">
      <formula>NOT(ISERROR(SEARCH("Alta",Y20)))</formula>
    </cfRule>
    <cfRule type="containsText" dxfId="2729" priority="553" operator="containsText" text="Media">
      <formula>NOT(ISERROR(SEARCH("Media",Y20)))</formula>
    </cfRule>
    <cfRule type="containsText" dxfId="2728" priority="554" operator="containsText" text="Muy Baja">
      <formula>NOT(ISERROR(SEARCH("Muy Baja",Y20)))</formula>
    </cfRule>
    <cfRule type="containsText" dxfId="2727" priority="555" operator="containsText" text="Baja">
      <formula>NOT(ISERROR(SEARCH("Baja",Y20)))</formula>
    </cfRule>
    <cfRule type="containsText" dxfId="2726" priority="556" operator="containsText" text="Muy Baja">
      <formula>NOT(ISERROR(SEARCH("Muy Baja",Y20)))</formula>
    </cfRule>
  </conditionalFormatting>
  <conditionalFormatting sqref="AC20:AC24">
    <cfRule type="containsText" dxfId="2725" priority="546" operator="containsText" text="Catastrófico">
      <formula>NOT(ISERROR(SEARCH("Catastrófico",AC20)))</formula>
    </cfRule>
    <cfRule type="containsText" dxfId="2724" priority="547" operator="containsText" text="Mayor">
      <formula>NOT(ISERROR(SEARCH("Mayor",AC20)))</formula>
    </cfRule>
    <cfRule type="containsText" dxfId="2723" priority="548" operator="containsText" text="Moderado">
      <formula>NOT(ISERROR(SEARCH("Moderado",AC20)))</formula>
    </cfRule>
    <cfRule type="containsText" dxfId="2722" priority="549" operator="containsText" text="Menor">
      <formula>NOT(ISERROR(SEARCH("Menor",AC20)))</formula>
    </cfRule>
    <cfRule type="containsText" dxfId="2721" priority="550" operator="containsText" text="Leve">
      <formula>NOT(ISERROR(SEARCH("Leve",AC20)))</formula>
    </cfRule>
  </conditionalFormatting>
  <conditionalFormatting sqref="AG20">
    <cfRule type="containsText" dxfId="2720" priority="537" operator="containsText" text="Extremo">
      <formula>NOT(ISERROR(SEARCH("Extremo",AG20)))</formula>
    </cfRule>
    <cfRule type="containsText" dxfId="2719" priority="538" operator="containsText" text="Alto">
      <formula>NOT(ISERROR(SEARCH("Alto",AG20)))</formula>
    </cfRule>
    <cfRule type="containsText" dxfId="2718" priority="539" operator="containsText" text="Moderado">
      <formula>NOT(ISERROR(SEARCH("Moderado",AG20)))</formula>
    </cfRule>
    <cfRule type="containsText" dxfId="2717" priority="540" operator="containsText" text="Menor">
      <formula>NOT(ISERROR(SEARCH("Menor",AG20)))</formula>
    </cfRule>
    <cfRule type="containsText" dxfId="2716" priority="541" operator="containsText" text="Bajo">
      <formula>NOT(ISERROR(SEARCH("Bajo",AG20)))</formula>
    </cfRule>
    <cfRule type="containsText" dxfId="2715" priority="542" operator="containsText" text="Moderado">
      <formula>NOT(ISERROR(SEARCH("Moderado",AG20)))</formula>
    </cfRule>
    <cfRule type="containsText" dxfId="2714" priority="543" operator="containsText" text="Extremo">
      <formula>NOT(ISERROR(SEARCH("Extremo",AG20)))</formula>
    </cfRule>
    <cfRule type="containsText" dxfId="2713" priority="544" operator="containsText" text="Baja">
      <formula>NOT(ISERROR(SEARCH("Baja",AG20)))</formula>
    </cfRule>
    <cfRule type="containsText" dxfId="2712" priority="545" operator="containsText" text="Alto">
      <formula>NOT(ISERROR(SEARCH("Alto",AG20)))</formula>
    </cfRule>
  </conditionalFormatting>
  <conditionalFormatting sqref="AE20:AE24">
    <cfRule type="containsText" dxfId="2711" priority="527" operator="containsText" text="Catastrófico">
      <formula>NOT(ISERROR(SEARCH("Catastrófico",AE20)))</formula>
    </cfRule>
    <cfRule type="containsText" dxfId="2710" priority="528" operator="containsText" text="Moderado">
      <formula>NOT(ISERROR(SEARCH("Moderado",AE20)))</formula>
    </cfRule>
    <cfRule type="containsText" dxfId="2709" priority="529" operator="containsText" text="Menor">
      <formula>NOT(ISERROR(SEARCH("Menor",AE20)))</formula>
    </cfRule>
    <cfRule type="containsText" dxfId="2708" priority="530" operator="containsText" text="Leve">
      <formula>NOT(ISERROR(SEARCH("Leve",AE20)))</formula>
    </cfRule>
    <cfRule type="containsText" dxfId="2707" priority="531" operator="containsText" text="Mayor">
      <formula>NOT(ISERROR(SEARCH("Mayor",AE20)))</formula>
    </cfRule>
  </conditionalFormatting>
  <conditionalFormatting sqref="Y25:Y29">
    <cfRule type="containsText" dxfId="2706" priority="491" operator="containsText" text="Muy Alta">
      <formula>NOT(ISERROR(SEARCH("Muy Alta",Y25)))</formula>
    </cfRule>
    <cfRule type="containsText" dxfId="2705" priority="492" operator="containsText" text="Alta">
      <formula>NOT(ISERROR(SEARCH("Alta",Y25)))</formula>
    </cfRule>
    <cfRule type="containsText" dxfId="2704" priority="493" operator="containsText" text="Media">
      <formula>NOT(ISERROR(SEARCH("Media",Y25)))</formula>
    </cfRule>
    <cfRule type="containsText" dxfId="2703" priority="494" operator="containsText" text="Muy Baja">
      <formula>NOT(ISERROR(SEARCH("Muy Baja",Y25)))</formula>
    </cfRule>
    <cfRule type="containsText" dxfId="2702" priority="495" operator="containsText" text="Baja">
      <formula>NOT(ISERROR(SEARCH("Baja",Y25)))</formula>
    </cfRule>
    <cfRule type="containsText" dxfId="2701" priority="496" operator="containsText" text="Muy Baja">
      <formula>NOT(ISERROR(SEARCH("Muy Baja",Y25)))</formula>
    </cfRule>
  </conditionalFormatting>
  <conditionalFormatting sqref="AC25:AC29">
    <cfRule type="containsText" dxfId="2700" priority="486" operator="containsText" text="Catastrófico">
      <formula>NOT(ISERROR(SEARCH("Catastrófico",AC25)))</formula>
    </cfRule>
    <cfRule type="containsText" dxfId="2699" priority="487" operator="containsText" text="Mayor">
      <formula>NOT(ISERROR(SEARCH("Mayor",AC25)))</formula>
    </cfRule>
    <cfRule type="containsText" dxfId="2698" priority="488" operator="containsText" text="Moderado">
      <formula>NOT(ISERROR(SEARCH("Moderado",AC25)))</formula>
    </cfRule>
    <cfRule type="containsText" dxfId="2697" priority="489" operator="containsText" text="Menor">
      <formula>NOT(ISERROR(SEARCH("Menor",AC25)))</formula>
    </cfRule>
    <cfRule type="containsText" dxfId="2696" priority="490" operator="containsText" text="Leve">
      <formula>NOT(ISERROR(SEARCH("Leve",AC25)))</formula>
    </cfRule>
  </conditionalFormatting>
  <conditionalFormatting sqref="AG25">
    <cfRule type="containsText" dxfId="2695" priority="477" operator="containsText" text="Extremo">
      <formula>NOT(ISERROR(SEARCH("Extremo",AG25)))</formula>
    </cfRule>
    <cfRule type="containsText" dxfId="2694" priority="478" operator="containsText" text="Alto">
      <formula>NOT(ISERROR(SEARCH("Alto",AG25)))</formula>
    </cfRule>
    <cfRule type="containsText" dxfId="2693" priority="479" operator="containsText" text="Moderado">
      <formula>NOT(ISERROR(SEARCH("Moderado",AG25)))</formula>
    </cfRule>
    <cfRule type="containsText" dxfId="2692" priority="480" operator="containsText" text="Menor">
      <formula>NOT(ISERROR(SEARCH("Menor",AG25)))</formula>
    </cfRule>
    <cfRule type="containsText" dxfId="2691" priority="481" operator="containsText" text="Bajo">
      <formula>NOT(ISERROR(SEARCH("Bajo",AG25)))</formula>
    </cfRule>
    <cfRule type="containsText" dxfId="2690" priority="482" operator="containsText" text="Moderado">
      <formula>NOT(ISERROR(SEARCH("Moderado",AG25)))</formula>
    </cfRule>
    <cfRule type="containsText" dxfId="2689" priority="483" operator="containsText" text="Extremo">
      <formula>NOT(ISERROR(SEARCH("Extremo",AG25)))</formula>
    </cfRule>
    <cfRule type="containsText" dxfId="2688" priority="484" operator="containsText" text="Baja">
      <formula>NOT(ISERROR(SEARCH("Baja",AG25)))</formula>
    </cfRule>
    <cfRule type="containsText" dxfId="2687" priority="485" operator="containsText" text="Alto">
      <formula>NOT(ISERROR(SEARCH("Alto",AG25)))</formula>
    </cfRule>
  </conditionalFormatting>
  <conditionalFormatting sqref="AE25:AE29">
    <cfRule type="containsText" dxfId="2686" priority="467" operator="containsText" text="Catastrófico">
      <formula>NOT(ISERROR(SEARCH("Catastrófico",AE25)))</formula>
    </cfRule>
    <cfRule type="containsText" dxfId="2685" priority="468" operator="containsText" text="Moderado">
      <formula>NOT(ISERROR(SEARCH("Moderado",AE25)))</formula>
    </cfRule>
    <cfRule type="containsText" dxfId="2684" priority="469" operator="containsText" text="Menor">
      <formula>NOT(ISERROR(SEARCH("Menor",AE25)))</formula>
    </cfRule>
    <cfRule type="containsText" dxfId="2683" priority="470" operator="containsText" text="Leve">
      <formula>NOT(ISERROR(SEARCH("Leve",AE25)))</formula>
    </cfRule>
    <cfRule type="containsText" dxfId="2682" priority="471" operator="containsText" text="Mayor">
      <formula>NOT(ISERROR(SEARCH("Mayor",AE25)))</formula>
    </cfRule>
  </conditionalFormatting>
  <conditionalFormatting sqref="N30 N35">
    <cfRule type="containsText" dxfId="2681" priority="456" operator="containsText" text="Extremo">
      <formula>NOT(ISERROR(SEARCH("Extremo",N30)))</formula>
    </cfRule>
    <cfRule type="containsText" dxfId="2680" priority="457" operator="containsText" text="Alto">
      <formula>NOT(ISERROR(SEARCH("Alto",N30)))</formula>
    </cfRule>
    <cfRule type="containsText" dxfId="2679" priority="458" operator="containsText" text="Bajo">
      <formula>NOT(ISERROR(SEARCH("Bajo",N30)))</formula>
    </cfRule>
    <cfRule type="containsText" dxfId="2678" priority="459" operator="containsText" text="Moderado">
      <formula>NOT(ISERROR(SEARCH("Moderado",N30)))</formula>
    </cfRule>
    <cfRule type="containsText" dxfId="2677" priority="460" operator="containsText" text="Extremo">
      <formula>NOT(ISERROR(SEARCH("Extremo",N30)))</formula>
    </cfRule>
  </conditionalFormatting>
  <conditionalFormatting sqref="I30 I35 I40">
    <cfRule type="containsText" dxfId="2676" priority="427" operator="containsText" text="Muy Baja">
      <formula>NOT(ISERROR(SEARCH("Muy Baja",I30)))</formula>
    </cfRule>
    <cfRule type="containsText" dxfId="2675" priority="428" operator="containsText" text="Baja">
      <formula>NOT(ISERROR(SEARCH("Baja",I30)))</formula>
    </cfRule>
    <cfRule type="containsText" dxfId="2674" priority="430" operator="containsText" text="Muy Alta">
      <formula>NOT(ISERROR(SEARCH("Muy Alta",I30)))</formula>
    </cfRule>
    <cfRule type="containsText" dxfId="2673" priority="431" operator="containsText" text="Alta">
      <formula>NOT(ISERROR(SEARCH("Alta",I30)))</formula>
    </cfRule>
    <cfRule type="containsText" dxfId="2672" priority="432" operator="containsText" text="Media">
      <formula>NOT(ISERROR(SEARCH("Media",I30)))</formula>
    </cfRule>
    <cfRule type="containsText" dxfId="2671" priority="433" operator="containsText" text="Media">
      <formula>NOT(ISERROR(SEARCH("Media",I30)))</formula>
    </cfRule>
    <cfRule type="containsText" dxfId="2670" priority="434" operator="containsText" text="Media">
      <formula>NOT(ISERROR(SEARCH("Media",I30)))</formula>
    </cfRule>
    <cfRule type="containsText" dxfId="2669" priority="435" operator="containsText" text="Muy Baja">
      <formula>NOT(ISERROR(SEARCH("Muy Baja",I30)))</formula>
    </cfRule>
    <cfRule type="containsText" dxfId="2668" priority="436" operator="containsText" text="Baja">
      <formula>NOT(ISERROR(SEARCH("Baja",I30)))</formula>
    </cfRule>
    <cfRule type="containsText" dxfId="2667" priority="437" operator="containsText" text="Muy Baja">
      <formula>NOT(ISERROR(SEARCH("Muy Baja",I30)))</formula>
    </cfRule>
    <cfRule type="containsText" dxfId="2666" priority="438" operator="containsText" text="Muy Baja">
      <formula>NOT(ISERROR(SEARCH("Muy Baja",I30)))</formula>
    </cfRule>
    <cfRule type="containsText" dxfId="2665" priority="439" operator="containsText" text="Muy Baja">
      <formula>NOT(ISERROR(SEARCH("Muy Baja",I30)))</formula>
    </cfRule>
    <cfRule type="containsText" dxfId="2664" priority="440" operator="containsText" text="Muy Baja'Tabla probabilidad'!">
      <formula>NOT(ISERROR(SEARCH("Muy Baja'Tabla probabilidad'!",I30)))</formula>
    </cfRule>
    <cfRule type="containsText" dxfId="2663" priority="441" operator="containsText" text="Muy bajo">
      <formula>NOT(ISERROR(SEARCH("Muy bajo",I30)))</formula>
    </cfRule>
    <cfRule type="containsText" dxfId="2662" priority="442" operator="containsText" text="Alta">
      <formula>NOT(ISERROR(SEARCH("Alta",I30)))</formula>
    </cfRule>
    <cfRule type="containsText" dxfId="2661" priority="443" operator="containsText" text="Media">
      <formula>NOT(ISERROR(SEARCH("Media",I30)))</formula>
    </cfRule>
    <cfRule type="containsText" dxfId="2660" priority="444" operator="containsText" text="Baja">
      <formula>NOT(ISERROR(SEARCH("Baja",I30)))</formula>
    </cfRule>
    <cfRule type="containsText" dxfId="2659" priority="445" operator="containsText" text="Muy baja">
      <formula>NOT(ISERROR(SEARCH("Muy baja",I30)))</formula>
    </cfRule>
    <cfRule type="cellIs" dxfId="2658" priority="448" operator="between">
      <formula>1</formula>
      <formula>2</formula>
    </cfRule>
    <cfRule type="cellIs" dxfId="2657" priority="449" operator="between">
      <formula>0</formula>
      <formula>2</formula>
    </cfRule>
  </conditionalFormatting>
  <conditionalFormatting sqref="I30 I35 I40">
    <cfRule type="containsText" dxfId="2656" priority="429" operator="containsText" text="Muy Alta">
      <formula>NOT(ISERROR(SEARCH("Muy Alta",I30)))</formula>
    </cfRule>
  </conditionalFormatting>
  <conditionalFormatting sqref="Y30:Y34">
    <cfRule type="containsText" dxfId="2655" priority="421" operator="containsText" text="Muy Alta">
      <formula>NOT(ISERROR(SEARCH("Muy Alta",Y30)))</formula>
    </cfRule>
    <cfRule type="containsText" dxfId="2654" priority="422" operator="containsText" text="Alta">
      <formula>NOT(ISERROR(SEARCH("Alta",Y30)))</formula>
    </cfRule>
    <cfRule type="containsText" dxfId="2653" priority="423" operator="containsText" text="Media">
      <formula>NOT(ISERROR(SEARCH("Media",Y30)))</formula>
    </cfRule>
    <cfRule type="containsText" dxfId="2652" priority="424" operator="containsText" text="Muy Baja">
      <formula>NOT(ISERROR(SEARCH("Muy Baja",Y30)))</formula>
    </cfRule>
    <cfRule type="containsText" dxfId="2651" priority="425" operator="containsText" text="Baja">
      <formula>NOT(ISERROR(SEARCH("Baja",Y30)))</formula>
    </cfRule>
    <cfRule type="containsText" dxfId="2650" priority="426" operator="containsText" text="Muy Baja">
      <formula>NOT(ISERROR(SEARCH("Muy Baja",Y30)))</formula>
    </cfRule>
  </conditionalFormatting>
  <conditionalFormatting sqref="AC30:AC34">
    <cfRule type="containsText" dxfId="2649" priority="416" operator="containsText" text="Catastrófico">
      <formula>NOT(ISERROR(SEARCH("Catastrófico",AC30)))</formula>
    </cfRule>
    <cfRule type="containsText" dxfId="2648" priority="417" operator="containsText" text="Mayor">
      <formula>NOT(ISERROR(SEARCH("Mayor",AC30)))</formula>
    </cfRule>
    <cfRule type="containsText" dxfId="2647" priority="418" operator="containsText" text="Moderado">
      <formula>NOT(ISERROR(SEARCH("Moderado",AC30)))</formula>
    </cfRule>
    <cfRule type="containsText" dxfId="2646" priority="419" operator="containsText" text="Menor">
      <formula>NOT(ISERROR(SEARCH("Menor",AC30)))</formula>
    </cfRule>
    <cfRule type="containsText" dxfId="2645" priority="420" operator="containsText" text="Leve">
      <formula>NOT(ISERROR(SEARCH("Leve",AC30)))</formula>
    </cfRule>
  </conditionalFormatting>
  <conditionalFormatting sqref="AG30">
    <cfRule type="containsText" dxfId="2644" priority="407" operator="containsText" text="Extremo">
      <formula>NOT(ISERROR(SEARCH("Extremo",AG30)))</formula>
    </cfRule>
    <cfRule type="containsText" dxfId="2643" priority="408" operator="containsText" text="Alto">
      <formula>NOT(ISERROR(SEARCH("Alto",AG30)))</formula>
    </cfRule>
    <cfRule type="containsText" dxfId="2642" priority="409" operator="containsText" text="Moderado">
      <formula>NOT(ISERROR(SEARCH("Moderado",AG30)))</formula>
    </cfRule>
    <cfRule type="containsText" dxfId="2641" priority="410" operator="containsText" text="Menor">
      <formula>NOT(ISERROR(SEARCH("Menor",AG30)))</formula>
    </cfRule>
    <cfRule type="containsText" dxfId="2640" priority="411" operator="containsText" text="Bajo">
      <formula>NOT(ISERROR(SEARCH("Bajo",AG30)))</formula>
    </cfRule>
    <cfRule type="containsText" dxfId="2639" priority="412" operator="containsText" text="Moderado">
      <formula>NOT(ISERROR(SEARCH("Moderado",AG30)))</formula>
    </cfRule>
    <cfRule type="containsText" dxfId="2638" priority="413" operator="containsText" text="Extremo">
      <formula>NOT(ISERROR(SEARCH("Extremo",AG30)))</formula>
    </cfRule>
    <cfRule type="containsText" dxfId="2637" priority="414" operator="containsText" text="Baja">
      <formula>NOT(ISERROR(SEARCH("Baja",AG30)))</formula>
    </cfRule>
    <cfRule type="containsText" dxfId="2636" priority="415" operator="containsText" text="Alto">
      <formula>NOT(ISERROR(SEARCH("Alto",AG30)))</formula>
    </cfRule>
  </conditionalFormatting>
  <conditionalFormatting sqref="AE30:AE34">
    <cfRule type="containsText" dxfId="2635" priority="397" operator="containsText" text="Catastrófico">
      <formula>NOT(ISERROR(SEARCH("Catastrófico",AE30)))</formula>
    </cfRule>
    <cfRule type="containsText" dxfId="2634" priority="398" operator="containsText" text="Moderado">
      <formula>NOT(ISERROR(SEARCH("Moderado",AE30)))</formula>
    </cfRule>
    <cfRule type="containsText" dxfId="2633" priority="399" operator="containsText" text="Menor">
      <formula>NOT(ISERROR(SEARCH("Menor",AE30)))</formula>
    </cfRule>
    <cfRule type="containsText" dxfId="2632" priority="400" operator="containsText" text="Leve">
      <formula>NOT(ISERROR(SEARCH("Leve",AE30)))</formula>
    </cfRule>
    <cfRule type="containsText" dxfId="2631" priority="401" operator="containsText" text="Mayor">
      <formula>NOT(ISERROR(SEARCH("Mayor",AE30)))</formula>
    </cfRule>
  </conditionalFormatting>
  <conditionalFormatting sqref="Y35:Y39">
    <cfRule type="containsText" dxfId="2630" priority="331" operator="containsText" text="Muy Alta">
      <formula>NOT(ISERROR(SEARCH("Muy Alta",Y35)))</formula>
    </cfRule>
    <cfRule type="containsText" dxfId="2629" priority="332" operator="containsText" text="Alta">
      <formula>NOT(ISERROR(SEARCH("Alta",Y35)))</formula>
    </cfRule>
    <cfRule type="containsText" dxfId="2628" priority="333" operator="containsText" text="Media">
      <formula>NOT(ISERROR(SEARCH("Media",Y35)))</formula>
    </cfRule>
    <cfRule type="containsText" dxfId="2627" priority="334" operator="containsText" text="Muy Baja">
      <formula>NOT(ISERROR(SEARCH("Muy Baja",Y35)))</formula>
    </cfRule>
    <cfRule type="containsText" dxfId="2626" priority="335" operator="containsText" text="Baja">
      <formula>NOT(ISERROR(SEARCH("Baja",Y35)))</formula>
    </cfRule>
    <cfRule type="containsText" dxfId="2625" priority="336" operator="containsText" text="Muy Baja">
      <formula>NOT(ISERROR(SEARCH("Muy Baja",Y35)))</formula>
    </cfRule>
  </conditionalFormatting>
  <conditionalFormatting sqref="AC35:AC39">
    <cfRule type="containsText" dxfId="2624" priority="326" operator="containsText" text="Catastrófico">
      <formula>NOT(ISERROR(SEARCH("Catastrófico",AC35)))</formula>
    </cfRule>
    <cfRule type="containsText" dxfId="2623" priority="327" operator="containsText" text="Mayor">
      <formula>NOT(ISERROR(SEARCH("Mayor",AC35)))</formula>
    </cfRule>
    <cfRule type="containsText" dxfId="2622" priority="328" operator="containsText" text="Moderado">
      <formula>NOT(ISERROR(SEARCH("Moderado",AC35)))</formula>
    </cfRule>
    <cfRule type="containsText" dxfId="2621" priority="329" operator="containsText" text="Menor">
      <formula>NOT(ISERROR(SEARCH("Menor",AC35)))</formula>
    </cfRule>
    <cfRule type="containsText" dxfId="2620" priority="330" operator="containsText" text="Leve">
      <formula>NOT(ISERROR(SEARCH("Leve",AC35)))</formula>
    </cfRule>
  </conditionalFormatting>
  <conditionalFormatting sqref="AG35">
    <cfRule type="containsText" dxfId="2619" priority="317" operator="containsText" text="Extremo">
      <formula>NOT(ISERROR(SEARCH("Extremo",AG35)))</formula>
    </cfRule>
    <cfRule type="containsText" dxfId="2618" priority="318" operator="containsText" text="Alto">
      <formula>NOT(ISERROR(SEARCH("Alto",AG35)))</formula>
    </cfRule>
    <cfRule type="containsText" dxfId="2617" priority="319" operator="containsText" text="Moderado">
      <formula>NOT(ISERROR(SEARCH("Moderado",AG35)))</formula>
    </cfRule>
    <cfRule type="containsText" dxfId="2616" priority="320" operator="containsText" text="Menor">
      <formula>NOT(ISERROR(SEARCH("Menor",AG35)))</formula>
    </cfRule>
    <cfRule type="containsText" dxfId="2615" priority="321" operator="containsText" text="Bajo">
      <formula>NOT(ISERROR(SEARCH("Bajo",AG35)))</formula>
    </cfRule>
    <cfRule type="containsText" dxfId="2614" priority="322" operator="containsText" text="Moderado">
      <formula>NOT(ISERROR(SEARCH("Moderado",AG35)))</formula>
    </cfRule>
    <cfRule type="containsText" dxfId="2613" priority="323" operator="containsText" text="Extremo">
      <formula>NOT(ISERROR(SEARCH("Extremo",AG35)))</formula>
    </cfRule>
    <cfRule type="containsText" dxfId="2612" priority="324" operator="containsText" text="Baja">
      <formula>NOT(ISERROR(SEARCH("Baja",AG35)))</formula>
    </cfRule>
    <cfRule type="containsText" dxfId="2611" priority="325" operator="containsText" text="Alto">
      <formula>NOT(ISERROR(SEARCH("Alto",AG35)))</formula>
    </cfRule>
  </conditionalFormatting>
  <conditionalFormatting sqref="AE35:AE39">
    <cfRule type="containsText" dxfId="2610" priority="307" operator="containsText" text="Catastrófico">
      <formula>NOT(ISERROR(SEARCH("Catastrófico",AE35)))</formula>
    </cfRule>
    <cfRule type="containsText" dxfId="2609" priority="308" operator="containsText" text="Moderado">
      <formula>NOT(ISERROR(SEARCH("Moderado",AE35)))</formula>
    </cfRule>
    <cfRule type="containsText" dxfId="2608" priority="309" operator="containsText" text="Menor">
      <formula>NOT(ISERROR(SEARCH("Menor",AE35)))</formula>
    </cfRule>
    <cfRule type="containsText" dxfId="2607" priority="310" operator="containsText" text="Leve">
      <formula>NOT(ISERROR(SEARCH("Leve",AE35)))</formula>
    </cfRule>
    <cfRule type="containsText" dxfId="2606" priority="311" operator="containsText" text="Mayor">
      <formula>NOT(ISERROR(SEARCH("Mayor",AE35)))</formula>
    </cfRule>
  </conditionalFormatting>
  <conditionalFormatting sqref="N40">
    <cfRule type="containsText" dxfId="2605" priority="302" operator="containsText" text="Extremo">
      <formula>NOT(ISERROR(SEARCH("Extremo",N40)))</formula>
    </cfRule>
    <cfRule type="containsText" dxfId="2604" priority="303" operator="containsText" text="Alto">
      <formula>NOT(ISERROR(SEARCH("Alto",N40)))</formula>
    </cfRule>
    <cfRule type="containsText" dxfId="2603" priority="304" operator="containsText" text="Bajo">
      <formula>NOT(ISERROR(SEARCH("Bajo",N40)))</formula>
    </cfRule>
    <cfRule type="containsText" dxfId="2602" priority="305" operator="containsText" text="Moderado">
      <formula>NOT(ISERROR(SEARCH("Moderado",N40)))</formula>
    </cfRule>
    <cfRule type="containsText" dxfId="2601" priority="306" operator="containsText" text="Extremo">
      <formula>NOT(ISERROR(SEARCH("Extremo",N40)))</formula>
    </cfRule>
  </conditionalFormatting>
  <conditionalFormatting sqref="Y40:Y44">
    <cfRule type="containsText" dxfId="2600" priority="261" operator="containsText" text="Muy Alta">
      <formula>NOT(ISERROR(SEARCH("Muy Alta",Y40)))</formula>
    </cfRule>
    <cfRule type="containsText" dxfId="2599" priority="262" operator="containsText" text="Alta">
      <formula>NOT(ISERROR(SEARCH("Alta",Y40)))</formula>
    </cfRule>
    <cfRule type="containsText" dxfId="2598" priority="263" operator="containsText" text="Media">
      <formula>NOT(ISERROR(SEARCH("Media",Y40)))</formula>
    </cfRule>
    <cfRule type="containsText" dxfId="2597" priority="264" operator="containsText" text="Muy Baja">
      <formula>NOT(ISERROR(SEARCH("Muy Baja",Y40)))</formula>
    </cfRule>
    <cfRule type="containsText" dxfId="2596" priority="265" operator="containsText" text="Baja">
      <formula>NOT(ISERROR(SEARCH("Baja",Y40)))</formula>
    </cfRule>
    <cfRule type="containsText" dxfId="2595" priority="266" operator="containsText" text="Muy Baja">
      <formula>NOT(ISERROR(SEARCH("Muy Baja",Y40)))</formula>
    </cfRule>
  </conditionalFormatting>
  <conditionalFormatting sqref="AC40:AC44">
    <cfRule type="containsText" dxfId="2594" priority="256" operator="containsText" text="Catastrófico">
      <formula>NOT(ISERROR(SEARCH("Catastrófico",AC40)))</formula>
    </cfRule>
    <cfRule type="containsText" dxfId="2593" priority="257" operator="containsText" text="Mayor">
      <formula>NOT(ISERROR(SEARCH("Mayor",AC40)))</formula>
    </cfRule>
    <cfRule type="containsText" dxfId="2592" priority="258" operator="containsText" text="Moderado">
      <formula>NOT(ISERROR(SEARCH("Moderado",AC40)))</formula>
    </cfRule>
    <cfRule type="containsText" dxfId="2591" priority="259" operator="containsText" text="Menor">
      <formula>NOT(ISERROR(SEARCH("Menor",AC40)))</formula>
    </cfRule>
    <cfRule type="containsText" dxfId="2590" priority="260" operator="containsText" text="Leve">
      <formula>NOT(ISERROR(SEARCH("Leve",AC40)))</formula>
    </cfRule>
  </conditionalFormatting>
  <conditionalFormatting sqref="AG40">
    <cfRule type="containsText" dxfId="2589" priority="247" operator="containsText" text="Extremo">
      <formula>NOT(ISERROR(SEARCH("Extremo",AG40)))</formula>
    </cfRule>
    <cfRule type="containsText" dxfId="2588" priority="248" operator="containsText" text="Alto">
      <formula>NOT(ISERROR(SEARCH("Alto",AG40)))</formula>
    </cfRule>
    <cfRule type="containsText" dxfId="2587" priority="249" operator="containsText" text="Moderado">
      <formula>NOT(ISERROR(SEARCH("Moderado",AG40)))</formula>
    </cfRule>
    <cfRule type="containsText" dxfId="2586" priority="250" operator="containsText" text="Menor">
      <formula>NOT(ISERROR(SEARCH("Menor",AG40)))</formula>
    </cfRule>
    <cfRule type="containsText" dxfId="2585" priority="251" operator="containsText" text="Bajo">
      <formula>NOT(ISERROR(SEARCH("Bajo",AG40)))</formula>
    </cfRule>
    <cfRule type="containsText" dxfId="2584" priority="252" operator="containsText" text="Moderado">
      <formula>NOT(ISERROR(SEARCH("Moderado",AG40)))</formula>
    </cfRule>
    <cfRule type="containsText" dxfId="2583" priority="253" operator="containsText" text="Extremo">
      <formula>NOT(ISERROR(SEARCH("Extremo",AG40)))</formula>
    </cfRule>
    <cfRule type="containsText" dxfId="2582" priority="254" operator="containsText" text="Baja">
      <formula>NOT(ISERROR(SEARCH("Baja",AG40)))</formula>
    </cfRule>
    <cfRule type="containsText" dxfId="2581" priority="255" operator="containsText" text="Alto">
      <formula>NOT(ISERROR(SEARCH("Alto",AG40)))</formula>
    </cfRule>
  </conditionalFormatting>
  <conditionalFormatting sqref="AE40:AE44">
    <cfRule type="containsText" dxfId="2580" priority="237" operator="containsText" text="Catastrófico">
      <formula>NOT(ISERROR(SEARCH("Catastrófico",AE40)))</formula>
    </cfRule>
    <cfRule type="containsText" dxfId="2579" priority="238" operator="containsText" text="Moderado">
      <formula>NOT(ISERROR(SEARCH("Moderado",AE40)))</formula>
    </cfRule>
    <cfRule type="containsText" dxfId="2578" priority="239" operator="containsText" text="Menor">
      <formula>NOT(ISERROR(SEARCH("Menor",AE40)))</formula>
    </cfRule>
    <cfRule type="containsText" dxfId="2577" priority="240" operator="containsText" text="Leve">
      <formula>NOT(ISERROR(SEARCH("Leve",AE40)))</formula>
    </cfRule>
    <cfRule type="containsText" dxfId="2576" priority="241" operator="containsText" text="Mayor">
      <formula>NOT(ISERROR(SEARCH("Mayor",AE40)))</formula>
    </cfRule>
  </conditionalFormatting>
  <conditionalFormatting sqref="N45">
    <cfRule type="containsText" dxfId="2575" priority="232" operator="containsText" text="Extremo">
      <formula>NOT(ISERROR(SEARCH("Extremo",N45)))</formula>
    </cfRule>
    <cfRule type="containsText" dxfId="2574" priority="233" operator="containsText" text="Alto">
      <formula>NOT(ISERROR(SEARCH("Alto",N45)))</formula>
    </cfRule>
    <cfRule type="containsText" dxfId="2573" priority="234" operator="containsText" text="Bajo">
      <formula>NOT(ISERROR(SEARCH("Bajo",N45)))</formula>
    </cfRule>
    <cfRule type="containsText" dxfId="2572" priority="235" operator="containsText" text="Moderado">
      <formula>NOT(ISERROR(SEARCH("Moderado",N45)))</formula>
    </cfRule>
    <cfRule type="containsText" dxfId="2571" priority="236" operator="containsText" text="Extremo">
      <formula>NOT(ISERROR(SEARCH("Extremo",N45)))</formula>
    </cfRule>
  </conditionalFormatting>
  <conditionalFormatting sqref="I45">
    <cfRule type="containsText" dxfId="2570" priority="209" operator="containsText" text="Muy Baja">
      <formula>NOT(ISERROR(SEARCH("Muy Baja",I45)))</formula>
    </cfRule>
    <cfRule type="containsText" dxfId="2569" priority="210" operator="containsText" text="Baja">
      <formula>NOT(ISERROR(SEARCH("Baja",I45)))</formula>
    </cfRule>
    <cfRule type="containsText" dxfId="2568" priority="212" operator="containsText" text="Muy Alta">
      <formula>NOT(ISERROR(SEARCH("Muy Alta",I45)))</formula>
    </cfRule>
    <cfRule type="containsText" dxfId="2567" priority="213" operator="containsText" text="Alta">
      <formula>NOT(ISERROR(SEARCH("Alta",I45)))</formula>
    </cfRule>
    <cfRule type="containsText" dxfId="2566" priority="214" operator="containsText" text="Media">
      <formula>NOT(ISERROR(SEARCH("Media",I45)))</formula>
    </cfRule>
    <cfRule type="containsText" dxfId="2565" priority="215" operator="containsText" text="Media">
      <formula>NOT(ISERROR(SEARCH("Media",I45)))</formula>
    </cfRule>
    <cfRule type="containsText" dxfId="2564" priority="216" operator="containsText" text="Media">
      <formula>NOT(ISERROR(SEARCH("Media",I45)))</formula>
    </cfRule>
    <cfRule type="containsText" dxfId="2563" priority="217" operator="containsText" text="Muy Baja">
      <formula>NOT(ISERROR(SEARCH("Muy Baja",I45)))</formula>
    </cfRule>
    <cfRule type="containsText" dxfId="2562" priority="218" operator="containsText" text="Baja">
      <formula>NOT(ISERROR(SEARCH("Baja",I45)))</formula>
    </cfRule>
    <cfRule type="containsText" dxfId="2561" priority="219" operator="containsText" text="Muy Baja">
      <formula>NOT(ISERROR(SEARCH("Muy Baja",I45)))</formula>
    </cfRule>
    <cfRule type="containsText" dxfId="2560" priority="220" operator="containsText" text="Muy Baja">
      <formula>NOT(ISERROR(SEARCH("Muy Baja",I45)))</formula>
    </cfRule>
    <cfRule type="containsText" dxfId="2559" priority="221" operator="containsText" text="Muy Baja">
      <formula>NOT(ISERROR(SEARCH("Muy Baja",I45)))</formula>
    </cfRule>
    <cfRule type="containsText" dxfId="2558" priority="222" operator="containsText" text="Muy Baja'Tabla probabilidad'!">
      <formula>NOT(ISERROR(SEARCH("Muy Baja'Tabla probabilidad'!",I45)))</formula>
    </cfRule>
    <cfRule type="containsText" dxfId="2557" priority="223" operator="containsText" text="Muy bajo">
      <formula>NOT(ISERROR(SEARCH("Muy bajo",I45)))</formula>
    </cfRule>
    <cfRule type="containsText" dxfId="2556" priority="224" operator="containsText" text="Alta">
      <formula>NOT(ISERROR(SEARCH("Alta",I45)))</formula>
    </cfRule>
    <cfRule type="containsText" dxfId="2555" priority="225" operator="containsText" text="Media">
      <formula>NOT(ISERROR(SEARCH("Media",I45)))</formula>
    </cfRule>
    <cfRule type="containsText" dxfId="2554" priority="226" operator="containsText" text="Baja">
      <formula>NOT(ISERROR(SEARCH("Baja",I45)))</formula>
    </cfRule>
    <cfRule type="containsText" dxfId="2553" priority="227" operator="containsText" text="Muy baja">
      <formula>NOT(ISERROR(SEARCH("Muy baja",I45)))</formula>
    </cfRule>
    <cfRule type="cellIs" dxfId="2552" priority="230" operator="between">
      <formula>1</formula>
      <formula>2</formula>
    </cfRule>
    <cfRule type="cellIs" dxfId="2551" priority="231" operator="between">
      <formula>0</formula>
      <formula>2</formula>
    </cfRule>
  </conditionalFormatting>
  <conditionalFormatting sqref="I45">
    <cfRule type="containsText" dxfId="2550" priority="211" operator="containsText" text="Muy Alta">
      <formula>NOT(ISERROR(SEARCH("Muy Alta",I45)))</formula>
    </cfRule>
  </conditionalFormatting>
  <conditionalFormatting sqref="Y45:Y49">
    <cfRule type="containsText" dxfId="2549" priority="191" operator="containsText" text="Muy Alta">
      <formula>NOT(ISERROR(SEARCH("Muy Alta",Y45)))</formula>
    </cfRule>
    <cfRule type="containsText" dxfId="2548" priority="192" operator="containsText" text="Alta">
      <formula>NOT(ISERROR(SEARCH("Alta",Y45)))</formula>
    </cfRule>
    <cfRule type="containsText" dxfId="2547" priority="193" operator="containsText" text="Media">
      <formula>NOT(ISERROR(SEARCH("Media",Y45)))</formula>
    </cfRule>
    <cfRule type="containsText" dxfId="2546" priority="194" operator="containsText" text="Muy Baja">
      <formula>NOT(ISERROR(SEARCH("Muy Baja",Y45)))</formula>
    </cfRule>
    <cfRule type="containsText" dxfId="2545" priority="195" operator="containsText" text="Baja">
      <formula>NOT(ISERROR(SEARCH("Baja",Y45)))</formula>
    </cfRule>
    <cfRule type="containsText" dxfId="2544" priority="196" operator="containsText" text="Muy Baja">
      <formula>NOT(ISERROR(SEARCH("Muy Baja",Y45)))</formula>
    </cfRule>
  </conditionalFormatting>
  <conditionalFormatting sqref="AC45:AC49">
    <cfRule type="containsText" dxfId="2543" priority="186" operator="containsText" text="Catastrófico">
      <formula>NOT(ISERROR(SEARCH("Catastrófico",AC45)))</formula>
    </cfRule>
    <cfRule type="containsText" dxfId="2542" priority="187" operator="containsText" text="Mayor">
      <formula>NOT(ISERROR(SEARCH("Mayor",AC45)))</formula>
    </cfRule>
    <cfRule type="containsText" dxfId="2541" priority="188" operator="containsText" text="Moderado">
      <formula>NOT(ISERROR(SEARCH("Moderado",AC45)))</formula>
    </cfRule>
    <cfRule type="containsText" dxfId="2540" priority="189" operator="containsText" text="Menor">
      <formula>NOT(ISERROR(SEARCH("Menor",AC45)))</formula>
    </cfRule>
    <cfRule type="containsText" dxfId="2539" priority="190" operator="containsText" text="Leve">
      <formula>NOT(ISERROR(SEARCH("Leve",AC45)))</formula>
    </cfRule>
  </conditionalFormatting>
  <conditionalFormatting sqref="AG45">
    <cfRule type="containsText" dxfId="2538" priority="177" operator="containsText" text="Extremo">
      <formula>NOT(ISERROR(SEARCH("Extremo",AG45)))</formula>
    </cfRule>
    <cfRule type="containsText" dxfId="2537" priority="178" operator="containsText" text="Alto">
      <formula>NOT(ISERROR(SEARCH("Alto",AG45)))</formula>
    </cfRule>
    <cfRule type="containsText" dxfId="2536" priority="179" operator="containsText" text="Moderado">
      <formula>NOT(ISERROR(SEARCH("Moderado",AG45)))</formula>
    </cfRule>
    <cfRule type="containsText" dxfId="2535" priority="180" operator="containsText" text="Menor">
      <formula>NOT(ISERROR(SEARCH("Menor",AG45)))</formula>
    </cfRule>
    <cfRule type="containsText" dxfId="2534" priority="181" operator="containsText" text="Bajo">
      <formula>NOT(ISERROR(SEARCH("Bajo",AG45)))</formula>
    </cfRule>
    <cfRule type="containsText" dxfId="2533" priority="182" operator="containsText" text="Moderado">
      <formula>NOT(ISERROR(SEARCH("Moderado",AG45)))</formula>
    </cfRule>
    <cfRule type="containsText" dxfId="2532" priority="183" operator="containsText" text="Extremo">
      <formula>NOT(ISERROR(SEARCH("Extremo",AG45)))</formula>
    </cfRule>
    <cfRule type="containsText" dxfId="2531" priority="184" operator="containsText" text="Baja">
      <formula>NOT(ISERROR(SEARCH("Baja",AG45)))</formula>
    </cfRule>
    <cfRule type="containsText" dxfId="2530" priority="185" operator="containsText" text="Alto">
      <formula>NOT(ISERROR(SEARCH("Alto",AG45)))</formula>
    </cfRule>
  </conditionalFormatting>
  <conditionalFormatting sqref="AE45:AE49">
    <cfRule type="containsText" dxfId="2529" priority="167" operator="containsText" text="Catastrófico">
      <formula>NOT(ISERROR(SEARCH("Catastrófico",AE45)))</formula>
    </cfRule>
    <cfRule type="containsText" dxfId="2528" priority="168" operator="containsText" text="Moderado">
      <formula>NOT(ISERROR(SEARCH("Moderado",AE45)))</formula>
    </cfRule>
    <cfRule type="containsText" dxfId="2527" priority="169" operator="containsText" text="Menor">
      <formula>NOT(ISERROR(SEARCH("Menor",AE45)))</formula>
    </cfRule>
    <cfRule type="containsText" dxfId="2526" priority="170" operator="containsText" text="Leve">
      <formula>NOT(ISERROR(SEARCH("Leve",AE45)))</formula>
    </cfRule>
    <cfRule type="containsText" dxfId="2525" priority="171" operator="containsText" text="Mayor">
      <formula>NOT(ISERROR(SEARCH("Mayor",AE45)))</formula>
    </cfRule>
  </conditionalFormatting>
  <conditionalFormatting sqref="N50">
    <cfRule type="containsText" dxfId="2524" priority="162" operator="containsText" text="Extremo">
      <formula>NOT(ISERROR(SEARCH("Extremo",N50)))</formula>
    </cfRule>
    <cfRule type="containsText" dxfId="2523" priority="163" operator="containsText" text="Alto">
      <formula>NOT(ISERROR(SEARCH("Alto",N50)))</formula>
    </cfRule>
    <cfRule type="containsText" dxfId="2522" priority="164" operator="containsText" text="Bajo">
      <formula>NOT(ISERROR(SEARCH("Bajo",N50)))</formula>
    </cfRule>
    <cfRule type="containsText" dxfId="2521" priority="165" operator="containsText" text="Moderado">
      <formula>NOT(ISERROR(SEARCH("Moderado",N50)))</formula>
    </cfRule>
    <cfRule type="containsText" dxfId="2520" priority="166" operator="containsText" text="Extremo">
      <formula>NOT(ISERROR(SEARCH("Extremo",N50)))</formula>
    </cfRule>
  </conditionalFormatting>
  <conditionalFormatting sqref="I50">
    <cfRule type="containsText" dxfId="2519" priority="139" operator="containsText" text="Muy Baja">
      <formula>NOT(ISERROR(SEARCH("Muy Baja",I50)))</formula>
    </cfRule>
    <cfRule type="containsText" dxfId="2518" priority="140" operator="containsText" text="Baja">
      <formula>NOT(ISERROR(SEARCH("Baja",I50)))</formula>
    </cfRule>
    <cfRule type="containsText" dxfId="2517" priority="142" operator="containsText" text="Muy Alta">
      <formula>NOT(ISERROR(SEARCH("Muy Alta",I50)))</formula>
    </cfRule>
    <cfRule type="containsText" dxfId="2516" priority="143" operator="containsText" text="Alta">
      <formula>NOT(ISERROR(SEARCH("Alta",I50)))</formula>
    </cfRule>
    <cfRule type="containsText" dxfId="2515" priority="144" operator="containsText" text="Media">
      <formula>NOT(ISERROR(SEARCH("Media",I50)))</formula>
    </cfRule>
    <cfRule type="containsText" dxfId="2514" priority="145" operator="containsText" text="Media">
      <formula>NOT(ISERROR(SEARCH("Media",I50)))</formula>
    </cfRule>
    <cfRule type="containsText" dxfId="2513" priority="146" operator="containsText" text="Media">
      <formula>NOT(ISERROR(SEARCH("Media",I50)))</formula>
    </cfRule>
    <cfRule type="containsText" dxfId="2512" priority="147" operator="containsText" text="Muy Baja">
      <formula>NOT(ISERROR(SEARCH("Muy Baja",I50)))</formula>
    </cfRule>
    <cfRule type="containsText" dxfId="2511" priority="148" operator="containsText" text="Baja">
      <formula>NOT(ISERROR(SEARCH("Baja",I50)))</formula>
    </cfRule>
    <cfRule type="containsText" dxfId="2510" priority="149" operator="containsText" text="Muy Baja">
      <formula>NOT(ISERROR(SEARCH("Muy Baja",I50)))</formula>
    </cfRule>
    <cfRule type="containsText" dxfId="2509" priority="150" operator="containsText" text="Muy Baja">
      <formula>NOT(ISERROR(SEARCH("Muy Baja",I50)))</formula>
    </cfRule>
    <cfRule type="containsText" dxfId="2508" priority="151" operator="containsText" text="Muy Baja">
      <formula>NOT(ISERROR(SEARCH("Muy Baja",I50)))</formula>
    </cfRule>
    <cfRule type="containsText" dxfId="2507" priority="152" operator="containsText" text="Muy Baja'Tabla probabilidad'!">
      <formula>NOT(ISERROR(SEARCH("Muy Baja'Tabla probabilidad'!",I50)))</formula>
    </cfRule>
    <cfRule type="containsText" dxfId="2506" priority="153" operator="containsText" text="Muy bajo">
      <formula>NOT(ISERROR(SEARCH("Muy bajo",I50)))</formula>
    </cfRule>
    <cfRule type="containsText" dxfId="2505" priority="154" operator="containsText" text="Alta">
      <formula>NOT(ISERROR(SEARCH("Alta",I50)))</formula>
    </cfRule>
    <cfRule type="containsText" dxfId="2504" priority="155" operator="containsText" text="Media">
      <formula>NOT(ISERROR(SEARCH("Media",I50)))</formula>
    </cfRule>
    <cfRule type="containsText" dxfId="2503" priority="156" operator="containsText" text="Baja">
      <formula>NOT(ISERROR(SEARCH("Baja",I50)))</formula>
    </cfRule>
    <cfRule type="containsText" dxfId="2502" priority="157" operator="containsText" text="Muy baja">
      <formula>NOT(ISERROR(SEARCH("Muy baja",I50)))</formula>
    </cfRule>
    <cfRule type="cellIs" dxfId="2501" priority="160" operator="between">
      <formula>1</formula>
      <formula>2</formula>
    </cfRule>
    <cfRule type="cellIs" dxfId="2500" priority="161" operator="between">
      <formula>0</formula>
      <formula>2</formula>
    </cfRule>
  </conditionalFormatting>
  <conditionalFormatting sqref="I50">
    <cfRule type="containsText" dxfId="2499" priority="141" operator="containsText" text="Muy Alta">
      <formula>NOT(ISERROR(SEARCH("Muy Alta",I50)))</formula>
    </cfRule>
  </conditionalFormatting>
  <conditionalFormatting sqref="Y50:Y54">
    <cfRule type="containsText" dxfId="2498" priority="121" operator="containsText" text="Muy Alta">
      <formula>NOT(ISERROR(SEARCH("Muy Alta",Y50)))</formula>
    </cfRule>
    <cfRule type="containsText" dxfId="2497" priority="122" operator="containsText" text="Alta">
      <formula>NOT(ISERROR(SEARCH("Alta",Y50)))</formula>
    </cfRule>
    <cfRule type="containsText" dxfId="2496" priority="123" operator="containsText" text="Media">
      <formula>NOT(ISERROR(SEARCH("Media",Y50)))</formula>
    </cfRule>
    <cfRule type="containsText" dxfId="2495" priority="124" operator="containsText" text="Muy Baja">
      <formula>NOT(ISERROR(SEARCH("Muy Baja",Y50)))</formula>
    </cfRule>
    <cfRule type="containsText" dxfId="2494" priority="125" operator="containsText" text="Baja">
      <formula>NOT(ISERROR(SEARCH("Baja",Y50)))</formula>
    </cfRule>
    <cfRule type="containsText" dxfId="2493" priority="126" operator="containsText" text="Muy Baja">
      <formula>NOT(ISERROR(SEARCH("Muy Baja",Y50)))</formula>
    </cfRule>
  </conditionalFormatting>
  <conditionalFormatting sqref="AC50:AC54">
    <cfRule type="containsText" dxfId="2492" priority="116" operator="containsText" text="Catastrófico">
      <formula>NOT(ISERROR(SEARCH("Catastrófico",AC50)))</formula>
    </cfRule>
    <cfRule type="containsText" dxfId="2491" priority="117" operator="containsText" text="Mayor">
      <formula>NOT(ISERROR(SEARCH("Mayor",AC50)))</formula>
    </cfRule>
    <cfRule type="containsText" dxfId="2490" priority="118" operator="containsText" text="Moderado">
      <formula>NOT(ISERROR(SEARCH("Moderado",AC50)))</formula>
    </cfRule>
    <cfRule type="containsText" dxfId="2489" priority="119" operator="containsText" text="Menor">
      <formula>NOT(ISERROR(SEARCH("Menor",AC50)))</formula>
    </cfRule>
    <cfRule type="containsText" dxfId="2488" priority="120" operator="containsText" text="Leve">
      <formula>NOT(ISERROR(SEARCH("Leve",AC50)))</formula>
    </cfRule>
  </conditionalFormatting>
  <conditionalFormatting sqref="AG50">
    <cfRule type="containsText" dxfId="2487" priority="107" operator="containsText" text="Extremo">
      <formula>NOT(ISERROR(SEARCH("Extremo",AG50)))</formula>
    </cfRule>
    <cfRule type="containsText" dxfId="2486" priority="108" operator="containsText" text="Alto">
      <formula>NOT(ISERROR(SEARCH("Alto",AG50)))</formula>
    </cfRule>
    <cfRule type="containsText" dxfId="2485" priority="109" operator="containsText" text="Moderado">
      <formula>NOT(ISERROR(SEARCH("Moderado",AG50)))</formula>
    </cfRule>
    <cfRule type="containsText" dxfId="2484" priority="110" operator="containsText" text="Menor">
      <formula>NOT(ISERROR(SEARCH("Menor",AG50)))</formula>
    </cfRule>
    <cfRule type="containsText" dxfId="2483" priority="111" operator="containsText" text="Bajo">
      <formula>NOT(ISERROR(SEARCH("Bajo",AG50)))</formula>
    </cfRule>
    <cfRule type="containsText" dxfId="2482" priority="112" operator="containsText" text="Moderado">
      <formula>NOT(ISERROR(SEARCH("Moderado",AG50)))</formula>
    </cfRule>
    <cfRule type="containsText" dxfId="2481" priority="113" operator="containsText" text="Extremo">
      <formula>NOT(ISERROR(SEARCH("Extremo",AG50)))</formula>
    </cfRule>
    <cfRule type="containsText" dxfId="2480" priority="114" operator="containsText" text="Baja">
      <formula>NOT(ISERROR(SEARCH("Baja",AG50)))</formula>
    </cfRule>
    <cfRule type="containsText" dxfId="2479" priority="115" operator="containsText" text="Alto">
      <formula>NOT(ISERROR(SEARCH("Alto",AG50)))</formula>
    </cfRule>
  </conditionalFormatting>
  <conditionalFormatting sqref="AE50:AE54">
    <cfRule type="containsText" dxfId="2478" priority="97" operator="containsText" text="Catastrófico">
      <formula>NOT(ISERROR(SEARCH("Catastrófico",AE50)))</formula>
    </cfRule>
    <cfRule type="containsText" dxfId="2477" priority="98" operator="containsText" text="Moderado">
      <formula>NOT(ISERROR(SEARCH("Moderado",AE50)))</formula>
    </cfRule>
    <cfRule type="containsText" dxfId="2476" priority="99" operator="containsText" text="Menor">
      <formula>NOT(ISERROR(SEARCH("Menor",AE50)))</formula>
    </cfRule>
    <cfRule type="containsText" dxfId="2475" priority="100" operator="containsText" text="Leve">
      <formula>NOT(ISERROR(SEARCH("Leve",AE50)))</formula>
    </cfRule>
    <cfRule type="containsText" dxfId="2474" priority="101" operator="containsText" text="Mayor">
      <formula>NOT(ISERROR(SEARCH("Mayor",AE50)))</formula>
    </cfRule>
  </conditionalFormatting>
  <conditionalFormatting sqref="N55">
    <cfRule type="containsText" dxfId="2473" priority="92" operator="containsText" text="Extremo">
      <formula>NOT(ISERROR(SEARCH("Extremo",N55)))</formula>
    </cfRule>
    <cfRule type="containsText" dxfId="2472" priority="93" operator="containsText" text="Alto">
      <formula>NOT(ISERROR(SEARCH("Alto",N55)))</formula>
    </cfRule>
    <cfRule type="containsText" dxfId="2471" priority="94" operator="containsText" text="Bajo">
      <formula>NOT(ISERROR(SEARCH("Bajo",N55)))</formula>
    </cfRule>
    <cfRule type="containsText" dxfId="2470" priority="95" operator="containsText" text="Moderado">
      <formula>NOT(ISERROR(SEARCH("Moderado",N55)))</formula>
    </cfRule>
    <cfRule type="containsText" dxfId="2469" priority="96" operator="containsText" text="Extremo">
      <formula>NOT(ISERROR(SEARCH("Extremo",N55)))</formula>
    </cfRule>
  </conditionalFormatting>
  <conditionalFormatting sqref="I55">
    <cfRule type="containsText" dxfId="2468" priority="69" operator="containsText" text="Muy Baja">
      <formula>NOT(ISERROR(SEARCH("Muy Baja",I55)))</formula>
    </cfRule>
    <cfRule type="containsText" dxfId="2467" priority="70" operator="containsText" text="Baja">
      <formula>NOT(ISERROR(SEARCH("Baja",I55)))</formula>
    </cfRule>
    <cfRule type="containsText" dxfId="2466" priority="72" operator="containsText" text="Muy Alta">
      <formula>NOT(ISERROR(SEARCH("Muy Alta",I55)))</formula>
    </cfRule>
    <cfRule type="containsText" dxfId="2465" priority="73" operator="containsText" text="Alta">
      <formula>NOT(ISERROR(SEARCH("Alta",I55)))</formula>
    </cfRule>
    <cfRule type="containsText" dxfId="2464" priority="74" operator="containsText" text="Media">
      <formula>NOT(ISERROR(SEARCH("Media",I55)))</formula>
    </cfRule>
    <cfRule type="containsText" dxfId="2463" priority="75" operator="containsText" text="Media">
      <formula>NOT(ISERROR(SEARCH("Media",I55)))</formula>
    </cfRule>
    <cfRule type="containsText" dxfId="2462" priority="76" operator="containsText" text="Media">
      <formula>NOT(ISERROR(SEARCH("Media",I55)))</formula>
    </cfRule>
    <cfRule type="containsText" dxfId="2461" priority="77" operator="containsText" text="Muy Baja">
      <formula>NOT(ISERROR(SEARCH("Muy Baja",I55)))</formula>
    </cfRule>
    <cfRule type="containsText" dxfId="2460" priority="78" operator="containsText" text="Baja">
      <formula>NOT(ISERROR(SEARCH("Baja",I55)))</formula>
    </cfRule>
    <cfRule type="containsText" dxfId="2459" priority="79" operator="containsText" text="Muy Baja">
      <formula>NOT(ISERROR(SEARCH("Muy Baja",I55)))</formula>
    </cfRule>
    <cfRule type="containsText" dxfId="2458" priority="80" operator="containsText" text="Muy Baja">
      <formula>NOT(ISERROR(SEARCH("Muy Baja",I55)))</formula>
    </cfRule>
    <cfRule type="containsText" dxfId="2457" priority="81" operator="containsText" text="Muy Baja">
      <formula>NOT(ISERROR(SEARCH("Muy Baja",I55)))</formula>
    </cfRule>
    <cfRule type="containsText" dxfId="2456" priority="82" operator="containsText" text="Muy Baja'Tabla probabilidad'!">
      <formula>NOT(ISERROR(SEARCH("Muy Baja'Tabla probabilidad'!",I55)))</formula>
    </cfRule>
    <cfRule type="containsText" dxfId="2455" priority="83" operator="containsText" text="Muy bajo">
      <formula>NOT(ISERROR(SEARCH("Muy bajo",I55)))</formula>
    </cfRule>
    <cfRule type="containsText" dxfId="2454" priority="84" operator="containsText" text="Alta">
      <formula>NOT(ISERROR(SEARCH("Alta",I55)))</formula>
    </cfRule>
    <cfRule type="containsText" dxfId="2453" priority="85" operator="containsText" text="Media">
      <formula>NOT(ISERROR(SEARCH("Media",I55)))</formula>
    </cfRule>
    <cfRule type="containsText" dxfId="2452" priority="86" operator="containsText" text="Baja">
      <formula>NOT(ISERROR(SEARCH("Baja",I55)))</formula>
    </cfRule>
    <cfRule type="containsText" dxfId="2451" priority="87" operator="containsText" text="Muy baja">
      <formula>NOT(ISERROR(SEARCH("Muy baja",I55)))</formula>
    </cfRule>
    <cfRule type="cellIs" dxfId="2450" priority="90" operator="between">
      <formula>1</formula>
      <formula>2</formula>
    </cfRule>
    <cfRule type="cellIs" dxfId="2449" priority="91" operator="between">
      <formula>0</formula>
      <formula>2</formula>
    </cfRule>
  </conditionalFormatting>
  <conditionalFormatting sqref="I55">
    <cfRule type="containsText" dxfId="2448" priority="71" operator="containsText" text="Muy Alta">
      <formula>NOT(ISERROR(SEARCH("Muy Alta",I55)))</formula>
    </cfRule>
  </conditionalFormatting>
  <conditionalFormatting sqref="Y55:Y59">
    <cfRule type="containsText" dxfId="2447" priority="51" operator="containsText" text="Muy Alta">
      <formula>NOT(ISERROR(SEARCH("Muy Alta",Y55)))</formula>
    </cfRule>
    <cfRule type="containsText" dxfId="2446" priority="52" operator="containsText" text="Alta">
      <formula>NOT(ISERROR(SEARCH("Alta",Y55)))</formula>
    </cfRule>
    <cfRule type="containsText" dxfId="2445" priority="53" operator="containsText" text="Media">
      <formula>NOT(ISERROR(SEARCH("Media",Y55)))</formula>
    </cfRule>
    <cfRule type="containsText" dxfId="2444" priority="54" operator="containsText" text="Muy Baja">
      <formula>NOT(ISERROR(SEARCH("Muy Baja",Y55)))</formula>
    </cfRule>
    <cfRule type="containsText" dxfId="2443" priority="55" operator="containsText" text="Baja">
      <formula>NOT(ISERROR(SEARCH("Baja",Y55)))</formula>
    </cfRule>
    <cfRule type="containsText" dxfId="2442" priority="56" operator="containsText" text="Muy Baja">
      <formula>NOT(ISERROR(SEARCH("Muy Baja",Y55)))</formula>
    </cfRule>
  </conditionalFormatting>
  <conditionalFormatting sqref="AC55:AC59">
    <cfRule type="containsText" dxfId="2441" priority="46" operator="containsText" text="Catastrófico">
      <formula>NOT(ISERROR(SEARCH("Catastrófico",AC55)))</formula>
    </cfRule>
    <cfRule type="containsText" dxfId="2440" priority="47" operator="containsText" text="Mayor">
      <formula>NOT(ISERROR(SEARCH("Mayor",AC55)))</formula>
    </cfRule>
    <cfRule type="containsText" dxfId="2439" priority="48" operator="containsText" text="Moderado">
      <formula>NOT(ISERROR(SEARCH("Moderado",AC55)))</formula>
    </cfRule>
    <cfRule type="containsText" dxfId="2438" priority="49" operator="containsText" text="Menor">
      <formula>NOT(ISERROR(SEARCH("Menor",AC55)))</formula>
    </cfRule>
    <cfRule type="containsText" dxfId="2437" priority="50" operator="containsText" text="Leve">
      <formula>NOT(ISERROR(SEARCH("Leve",AC55)))</formula>
    </cfRule>
  </conditionalFormatting>
  <conditionalFormatting sqref="AG55">
    <cfRule type="containsText" dxfId="2436" priority="37" operator="containsText" text="Extremo">
      <formula>NOT(ISERROR(SEARCH("Extremo",AG55)))</formula>
    </cfRule>
    <cfRule type="containsText" dxfId="2435" priority="38" operator="containsText" text="Alto">
      <formula>NOT(ISERROR(SEARCH("Alto",AG55)))</formula>
    </cfRule>
    <cfRule type="containsText" dxfId="2434" priority="39" operator="containsText" text="Moderado">
      <formula>NOT(ISERROR(SEARCH("Moderado",AG55)))</formula>
    </cfRule>
    <cfRule type="containsText" dxfId="2433" priority="40" operator="containsText" text="Menor">
      <formula>NOT(ISERROR(SEARCH("Menor",AG55)))</formula>
    </cfRule>
    <cfRule type="containsText" dxfId="2432" priority="41" operator="containsText" text="Bajo">
      <formula>NOT(ISERROR(SEARCH("Bajo",AG55)))</formula>
    </cfRule>
    <cfRule type="containsText" dxfId="2431" priority="42" operator="containsText" text="Moderado">
      <formula>NOT(ISERROR(SEARCH("Moderado",AG55)))</formula>
    </cfRule>
    <cfRule type="containsText" dxfId="2430" priority="43" operator="containsText" text="Extremo">
      <formula>NOT(ISERROR(SEARCH("Extremo",AG55)))</formula>
    </cfRule>
    <cfRule type="containsText" dxfId="2429" priority="44" operator="containsText" text="Baja">
      <formula>NOT(ISERROR(SEARCH("Baja",AG55)))</formula>
    </cfRule>
    <cfRule type="containsText" dxfId="2428" priority="45" operator="containsText" text="Alto">
      <formula>NOT(ISERROR(SEARCH("Alto",AG55)))</formula>
    </cfRule>
  </conditionalFormatting>
  <conditionalFormatting sqref="AE55:AE59">
    <cfRule type="containsText" dxfId="2427" priority="27" operator="containsText" text="Catastrófico">
      <formula>NOT(ISERROR(SEARCH("Catastrófico",AE55)))</formula>
    </cfRule>
    <cfRule type="containsText" dxfId="2426" priority="28" operator="containsText" text="Moderado">
      <formula>NOT(ISERROR(SEARCH("Moderado",AE55)))</formula>
    </cfRule>
    <cfRule type="containsText" dxfId="2425" priority="29" operator="containsText" text="Menor">
      <formula>NOT(ISERROR(SEARCH("Menor",AE55)))</formula>
    </cfRule>
    <cfRule type="containsText" dxfId="2424" priority="30" operator="containsText" text="Leve">
      <formula>NOT(ISERROR(SEARCH("Leve",AE55)))</formula>
    </cfRule>
    <cfRule type="containsText" dxfId="2423" priority="31" operator="containsText" text="Mayor">
      <formula>NOT(ISERROR(SEARCH("Mayor",AE55)))</formula>
    </cfRule>
  </conditionalFormatting>
  <conditionalFormatting sqref="AC15:AC19">
    <cfRule type="containsText" dxfId="2422" priority="21" operator="containsText" text="Catastrófico">
      <formula>NOT(ISERROR(SEARCH("Catastrófico",AC15)))</formula>
    </cfRule>
    <cfRule type="containsText" dxfId="2421" priority="22" operator="containsText" text="Mayor">
      <formula>NOT(ISERROR(SEARCH("Mayor",AC15)))</formula>
    </cfRule>
    <cfRule type="containsText" dxfId="2420" priority="23" operator="containsText" text="Moderado">
      <formula>NOT(ISERROR(SEARCH("Moderado",AC15)))</formula>
    </cfRule>
    <cfRule type="containsText" dxfId="2419" priority="24" operator="containsText" text="Menor">
      <formula>NOT(ISERROR(SEARCH("Menor",AC15)))</formula>
    </cfRule>
    <cfRule type="containsText" dxfId="2418" priority="25" operator="containsText" text="Leve">
      <formula>NOT(ISERROR(SEARCH("Leve",AC15)))</formula>
    </cfRule>
  </conditionalFormatting>
  <conditionalFormatting sqref="AG15">
    <cfRule type="containsText" dxfId="2417" priority="12" operator="containsText" text="Extremo">
      <formula>NOT(ISERROR(SEARCH("Extremo",AG15)))</formula>
    </cfRule>
    <cfRule type="containsText" dxfId="2416" priority="13" operator="containsText" text="Alto">
      <formula>NOT(ISERROR(SEARCH("Alto",AG15)))</formula>
    </cfRule>
    <cfRule type="containsText" dxfId="2415" priority="14" operator="containsText" text="Moderado">
      <formula>NOT(ISERROR(SEARCH("Moderado",AG15)))</formula>
    </cfRule>
    <cfRule type="containsText" dxfId="2414" priority="15" operator="containsText" text="Menor">
      <formula>NOT(ISERROR(SEARCH("Menor",AG15)))</formula>
    </cfRule>
    <cfRule type="containsText" dxfId="2413" priority="16" operator="containsText" text="Bajo">
      <formula>NOT(ISERROR(SEARCH("Bajo",AG15)))</formula>
    </cfRule>
    <cfRule type="containsText" dxfId="2412" priority="17" operator="containsText" text="Moderado">
      <formula>NOT(ISERROR(SEARCH("Moderado",AG15)))</formula>
    </cfRule>
    <cfRule type="containsText" dxfId="2411" priority="18" operator="containsText" text="Extremo">
      <formula>NOT(ISERROR(SEARCH("Extremo",AG15)))</formula>
    </cfRule>
    <cfRule type="containsText" dxfId="2410" priority="19" operator="containsText" text="Baja">
      <formula>NOT(ISERROR(SEARCH("Baja",AG15)))</formula>
    </cfRule>
    <cfRule type="containsText" dxfId="2409" priority="20" operator="containsText" text="Alto">
      <formula>NOT(ISERROR(SEARCH("Alto",AG15)))</formula>
    </cfRule>
  </conditionalFormatting>
  <conditionalFormatting sqref="AE15:AE19">
    <cfRule type="containsText" dxfId="2408" priority="2" operator="containsText" text="Catastrófico">
      <formula>NOT(ISERROR(SEARCH("Catastrófico",AE15)))</formula>
    </cfRule>
    <cfRule type="containsText" dxfId="2407" priority="3" operator="containsText" text="Moderado">
      <formula>NOT(ISERROR(SEARCH("Moderado",AE15)))</formula>
    </cfRule>
    <cfRule type="containsText" dxfId="2406" priority="4" operator="containsText" text="Menor">
      <formula>NOT(ISERROR(SEARCH("Menor",AE15)))</formula>
    </cfRule>
    <cfRule type="containsText" dxfId="2405" priority="5" operator="containsText" text="Leve">
      <formula>NOT(ISERROR(SEARCH("Leve",AE15)))</formula>
    </cfRule>
    <cfRule type="containsText" dxfId="2404" priority="6" operator="containsText" text="Mayor">
      <formula>NOT(ISERROR(SEARCH("Mayor",AE15)))</formula>
    </cfRule>
  </conditionalFormatting>
  <dataValidations count="1">
    <dataValidation allowBlank="1" showInputMessage="1" showErrorMessage="1" prompt="Enunciar cuál es el control" sqref="P16:P17 P10 P22:P23 P12:P13" xr:uid="{00000000-0002-0000-05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74" operator="containsText" id="{85F911A9-FF11-4B11-A4CC-F406EAB53E70}">
            <xm:f>NOT(ISERROR(SEARCH('Tabla probabilidad'!$B$5,I10)))</xm:f>
            <xm:f>'Tabla probabilidad'!$B$5</xm:f>
            <x14:dxf>
              <font>
                <color rgb="FF006100"/>
              </font>
              <fill>
                <patternFill>
                  <bgColor rgb="FFC6EFCE"/>
                </patternFill>
              </fill>
            </x14:dxf>
          </x14:cfRule>
          <x14:cfRule type="containsText" priority="87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6" operator="containsText" id="{130BBF8F-6F36-4C1F-BB40-DA538C9DA4BA}">
            <xm:f>NOT(ISERROR(SEARCH('Tabla probabilidad'!$B$5,I15)))</xm:f>
            <xm:f>'Tabla probabilidad'!$B$5</xm:f>
            <x14:dxf>
              <font>
                <color rgb="FF006100"/>
              </font>
              <fill>
                <patternFill>
                  <bgColor rgb="FFC6EFCE"/>
                </patternFill>
              </fill>
            </x14:dxf>
          </x14:cfRule>
          <x14:cfRule type="containsText" priority="607"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46" operator="containsText" id="{DF7D542B-1BF1-4317-8F9F-9E217298398A}">
            <xm:f>NOT(ISERROR(SEARCH('Tabla probabilidad'!$B$5,I30)))</xm:f>
            <xm:f>'Tabla probabilidad'!$B$5</xm:f>
            <x14:dxf>
              <font>
                <color rgb="FF006100"/>
              </font>
              <fill>
                <patternFill>
                  <bgColor rgb="FFC6EFCE"/>
                </patternFill>
              </fill>
            </x14:dxf>
          </x14:cfRule>
          <x14:cfRule type="containsText" priority="447"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28" operator="containsText" id="{D71E484F-FE07-4D18-8E45-7EB7DDE70E2C}">
            <xm:f>NOT(ISERROR(SEARCH('Tabla probabilidad'!$B$5,I45)))</xm:f>
            <xm:f>'Tabla probabilidad'!$B$5</xm:f>
            <x14:dxf>
              <font>
                <color rgb="FF006100"/>
              </font>
              <fill>
                <patternFill>
                  <bgColor rgb="FFC6EFCE"/>
                </patternFill>
              </fill>
            </x14:dxf>
          </x14:cfRule>
          <x14:cfRule type="containsText" priority="229"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58" operator="containsText" id="{91325732-CCEB-40E7-9A2C-98900CB15E77}">
            <xm:f>NOT(ISERROR(SEARCH('Tabla probabilidad'!$B$5,I50)))</xm:f>
            <xm:f>'Tabla probabilidad'!$B$5</xm:f>
            <x14:dxf>
              <font>
                <color rgb="FF006100"/>
              </font>
              <fill>
                <patternFill>
                  <bgColor rgb="FFC6EFCE"/>
                </patternFill>
              </fill>
            </x14:dxf>
          </x14:cfRule>
          <x14:cfRule type="containsText" priority="159"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88" operator="containsText" id="{3498E6D8-7225-4046-93C9-2583E1784B5A}">
            <xm:f>NOT(ISERROR(SEARCH('Tabla probabilidad'!$B$5,I55)))</xm:f>
            <xm:f>'Tabla probabilidad'!$B$5</xm:f>
            <x14:dxf>
              <font>
                <color rgb="FF006100"/>
              </font>
              <fill>
                <patternFill>
                  <bgColor rgb="FFC6EFCE"/>
                </patternFill>
              </fill>
            </x14:dxf>
          </x14:cfRule>
          <x14:cfRule type="containsText" priority="89"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500-000001000000}">
          <x14:formula1>
            <xm:f>LISTA!$J$3:$J$4</xm:f>
          </x14:formula1>
          <xm:sqref>AN45 AN40 AN50 AN55 AN15 AN35</xm:sqref>
        </x14:dataValidation>
        <x14:dataValidation type="list" allowBlank="1" showInputMessage="1" showErrorMessage="1" xr:uid="{00000000-0002-0000-0500-000002000000}">
          <x14:formula1>
            <xm:f>LISTA!$K$3:$K$6</xm:f>
          </x14:formula1>
          <xm:sqref>AH10 AH55 AH20 AH15 AH50 AH35 AH40 AH45</xm:sqref>
        </x14:dataValidation>
        <x14:dataValidation type="list" allowBlank="1" showInputMessage="1" showErrorMessage="1" xr:uid="{00000000-0002-0000-0500-000003000000}">
          <x14:formula1>
            <xm:f>LISTA!$E$3:$E$5</xm:f>
          </x14:formula1>
          <xm:sqref>R40:R59 R34 R10:R24</xm:sqref>
        </x14:dataValidation>
        <x14:dataValidation type="list" allowBlank="1" showInputMessage="1" showErrorMessage="1" xr:uid="{00000000-0002-0000-0500-000004000000}">
          <x14:formula1>
            <xm:f>LISTA!$F$3:$F$4</xm:f>
          </x14:formula1>
          <xm:sqref>S40:S59 S34 S10:S24</xm:sqref>
        </x14:dataValidation>
        <x14:dataValidation type="list" allowBlank="1" showInputMessage="1" showErrorMessage="1" xr:uid="{00000000-0002-0000-0500-000005000000}">
          <x14:formula1>
            <xm:f>LISTA!$G$3:$G$4</xm:f>
          </x14:formula1>
          <xm:sqref>U40:U59 U34 U10:U24 U32 U36 U38</xm:sqref>
        </x14:dataValidation>
        <x14:dataValidation type="list" allowBlank="1" showInputMessage="1" showErrorMessage="1" xr:uid="{00000000-0002-0000-0500-000006000000}">
          <x14:formula1>
            <xm:f>LISTA!$H$3:$H$4</xm:f>
          </x14:formula1>
          <xm:sqref>V40:V59 V34 V10:V24</xm:sqref>
        </x14:dataValidation>
        <x14:dataValidation type="list" allowBlank="1" showInputMessage="1" showErrorMessage="1" xr:uid="{00000000-0002-0000-0500-000007000000}">
          <x14:formula1>
            <xm:f>LISTA!$I$3:$I$4</xm:f>
          </x14:formula1>
          <xm:sqref>W40:W59 W34 W24 W10:W22</xm:sqref>
        </x14:dataValidation>
        <x14:dataValidation type="list" allowBlank="1" showInputMessage="1" showErrorMessage="1" xr:uid="{00000000-0002-0000-0500-000008000000}">
          <x14:formula1>
            <xm:f>LISTA!$C$3:$C$10</xm:f>
          </x14:formula1>
          <xm:sqref>G10:G24 G40:G59</xm:sqref>
        </x14:dataValidation>
        <x14:dataValidation type="list" allowBlank="1" showInputMessage="1" showErrorMessage="1" xr:uid="{00000000-0002-0000-0500-000009000000}">
          <x14:formula1>
            <xm:f>LISTA!$D$3:$D$31</xm:f>
          </x14:formula1>
          <xm:sqref>K10:K24 K40:K59</xm:sqref>
        </x14:dataValidation>
        <x14:dataValidation type="list" allowBlank="1" showInputMessage="1" showErrorMessage="1" xr:uid="{00000000-0002-0000-0500-00000A000000}">
          <x14:formula1>
            <xm:f>LISTA!$B$3:$B$9</xm:f>
          </x14:formula1>
          <xm:sqref>C10:C29 C40:C59</xm:sqref>
        </x14:dataValidation>
        <x14:dataValidation type="list" allowBlank="1" showInputMessage="1" showErrorMessage="1" xr:uid="{00000000-0002-0000-0500-00000B000000}">
          <x14:formula1>
            <xm:f>'https://etbcsj-my.sharepoint.com/Users/ALEJANDRO/Desktop/año 2021/MATRICES DE RIESGOS ACTUALIZADAS/[Matriz de Riesgos SIGCMA 5x5 comunicación institucional.xlsx]LISTA'!#REF!</xm:f>
          </x14:formula1>
          <xm:sqref>AN25 C30:C34 AH25 AH30 R25:R33 S25:S32 AN10 K25:K39 G25:G34 V25:W32 U25:U31 W23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68"/>
  <sheetViews>
    <sheetView tabSelected="1" topLeftCell="E1" zoomScale="70" zoomScaleNormal="70" workbookViewId="0">
      <pane ySplit="8" topLeftCell="A9" activePane="bottomLeft" state="frozen"/>
      <selection activeCell="T10" sqref="T10:T14"/>
      <selection pane="bottomLeft" activeCell="S5" sqref="S5"/>
    </sheetView>
  </sheetViews>
  <sheetFormatPr baseColWidth="10" defaultColWidth="11.42578125" defaultRowHeight="15"/>
  <cols>
    <col min="1" max="2" width="18.42578125" style="77" customWidth="1"/>
    <col min="3" max="3" width="15.42578125" customWidth="1"/>
    <col min="4" max="4" width="37.42578125" style="77" customWidth="1"/>
    <col min="5" max="5" width="18" style="163" customWidth="1"/>
    <col min="6" max="6" width="40.140625" customWidth="1"/>
    <col min="7" max="7" width="20.42578125" customWidth="1"/>
    <col min="8" max="8" width="10.42578125" style="164" customWidth="1"/>
    <col min="9" max="9" width="11.42578125" style="164" customWidth="1"/>
    <col min="10" max="10" width="10.140625" style="165" customWidth="1"/>
    <col min="11" max="11" width="11.42578125" style="164" customWidth="1"/>
    <col min="12" max="12" width="10.85546875" style="164" customWidth="1"/>
    <col min="13" max="13" width="18.28515625" style="164" bestFit="1" customWidth="1"/>
    <col min="14" max="14" width="18.28515625" bestFit="1" customWidth="1"/>
    <col min="15" max="15" width="45.5703125" customWidth="1"/>
    <col min="16" max="16" width="16.42578125" customWidth="1"/>
    <col min="17" max="17" width="14.28515625" customWidth="1"/>
    <col min="18" max="18" width="17.85546875" customWidth="1"/>
    <col min="19" max="19" width="15.140625" customWidth="1"/>
    <col min="20" max="20" width="36.85546875" customWidth="1"/>
    <col min="21" max="22" width="11.42578125" style="6"/>
    <col min="23" max="23" width="16.28515625" style="6" customWidth="1"/>
    <col min="24" max="176" width="11.42578125" style="6"/>
  </cols>
  <sheetData>
    <row r="1" spans="1:278" s="141" customFormat="1" ht="16.5" customHeight="1">
      <c r="A1" s="419"/>
      <c r="B1" s="420"/>
      <c r="C1" s="420"/>
      <c r="D1" s="479" t="s">
        <v>503</v>
      </c>
      <c r="E1" s="479"/>
      <c r="F1" s="479"/>
      <c r="G1" s="479"/>
      <c r="H1" s="479"/>
      <c r="I1" s="479"/>
      <c r="J1" s="479"/>
      <c r="K1" s="479"/>
      <c r="L1" s="479"/>
      <c r="M1" s="479"/>
      <c r="N1" s="479"/>
      <c r="O1" s="479"/>
      <c r="P1" s="479"/>
      <c r="Q1" s="480"/>
      <c r="R1" s="411" t="s">
        <v>190</v>
      </c>
      <c r="S1" s="411"/>
      <c r="T1" s="411"/>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21"/>
      <c r="B2" s="422"/>
      <c r="C2" s="422"/>
      <c r="D2" s="481"/>
      <c r="E2" s="481"/>
      <c r="F2" s="481"/>
      <c r="G2" s="481"/>
      <c r="H2" s="481"/>
      <c r="I2" s="481"/>
      <c r="J2" s="481"/>
      <c r="K2" s="481"/>
      <c r="L2" s="481"/>
      <c r="M2" s="481"/>
      <c r="N2" s="481"/>
      <c r="O2" s="481"/>
      <c r="P2" s="481"/>
      <c r="Q2" s="482"/>
      <c r="R2" s="411"/>
      <c r="S2" s="411"/>
      <c r="T2" s="411"/>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5"/>
      <c r="D3" s="481"/>
      <c r="E3" s="481"/>
      <c r="F3" s="481"/>
      <c r="G3" s="481"/>
      <c r="H3" s="481"/>
      <c r="I3" s="481"/>
      <c r="J3" s="481"/>
      <c r="K3" s="481"/>
      <c r="L3" s="481"/>
      <c r="M3" s="481"/>
      <c r="N3" s="481"/>
      <c r="O3" s="481"/>
      <c r="P3" s="481"/>
      <c r="Q3" s="482"/>
      <c r="R3" s="411"/>
      <c r="S3" s="411"/>
      <c r="T3" s="411"/>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12" t="s">
        <v>191</v>
      </c>
      <c r="B4" s="413"/>
      <c r="C4" s="414"/>
      <c r="D4" s="415" t="str">
        <f>'Mapa Final'!D4</f>
        <v>Reordenamiento Judicial</v>
      </c>
      <c r="E4" s="416"/>
      <c r="F4" s="416"/>
      <c r="G4" s="416"/>
      <c r="H4" s="416"/>
      <c r="I4" s="416"/>
      <c r="J4" s="416"/>
      <c r="K4" s="416"/>
      <c r="L4" s="416"/>
      <c r="M4" s="416"/>
      <c r="N4" s="417"/>
      <c r="O4" s="418"/>
      <c r="P4" s="418"/>
      <c r="Q4" s="418"/>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12" t="s">
        <v>192</v>
      </c>
      <c r="B5" s="413"/>
      <c r="C5" s="414"/>
      <c r="D5" s="42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4"/>
      <c r="F5" s="424"/>
      <c r="G5" s="424"/>
      <c r="H5" s="424"/>
      <c r="I5" s="424"/>
      <c r="J5" s="424"/>
      <c r="K5" s="424"/>
      <c r="L5" s="424"/>
      <c r="M5" s="424"/>
      <c r="N5" s="425"/>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12" t="s">
        <v>193</v>
      </c>
      <c r="B6" s="413"/>
      <c r="C6" s="414"/>
      <c r="D6" s="423" t="str">
        <f>'Mapa Final'!D6</f>
        <v>Nivel Seccional</v>
      </c>
      <c r="E6" s="424"/>
      <c r="F6" s="424"/>
      <c r="G6" s="424"/>
      <c r="H6" s="424"/>
      <c r="I6" s="424"/>
      <c r="J6" s="424"/>
      <c r="K6" s="424"/>
      <c r="L6" s="424"/>
      <c r="M6" s="424"/>
      <c r="N6" s="425"/>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9" customFormat="1" ht="40.5" customHeight="1" thickTop="1" thickBot="1">
      <c r="A7" s="474" t="s">
        <v>504</v>
      </c>
      <c r="B7" s="475"/>
      <c r="C7" s="475"/>
      <c r="D7" s="475"/>
      <c r="E7" s="475"/>
      <c r="F7" s="476"/>
      <c r="G7" s="166"/>
      <c r="H7" s="477" t="s">
        <v>505</v>
      </c>
      <c r="I7" s="477"/>
      <c r="J7" s="477"/>
      <c r="K7" s="477" t="s">
        <v>506</v>
      </c>
      <c r="L7" s="477"/>
      <c r="M7" s="477"/>
      <c r="N7" s="478" t="s">
        <v>507</v>
      </c>
      <c r="O7" s="483" t="s">
        <v>508</v>
      </c>
      <c r="P7" s="485" t="s">
        <v>509</v>
      </c>
      <c r="Q7" s="486"/>
      <c r="R7" s="485" t="s">
        <v>510</v>
      </c>
      <c r="S7" s="486"/>
      <c r="T7" s="487" t="s">
        <v>511</v>
      </c>
      <c r="U7" s="487" t="s">
        <v>645</v>
      </c>
      <c r="V7" s="543" t="s">
        <v>512</v>
      </c>
      <c r="W7" s="543" t="s">
        <v>513</v>
      </c>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60" customFormat="1" ht="60.75" customHeight="1" thickTop="1" thickBot="1">
      <c r="A8" s="174" t="s">
        <v>26</v>
      </c>
      <c r="B8" s="174" t="s">
        <v>200</v>
      </c>
      <c r="C8" s="175" t="s">
        <v>127</v>
      </c>
      <c r="D8" s="167" t="s">
        <v>201</v>
      </c>
      <c r="E8" s="210" t="s">
        <v>131</v>
      </c>
      <c r="F8" s="210" t="s">
        <v>133</v>
      </c>
      <c r="G8" s="210" t="s">
        <v>135</v>
      </c>
      <c r="H8" s="168" t="s">
        <v>514</v>
      </c>
      <c r="I8" s="168" t="s">
        <v>478</v>
      </c>
      <c r="J8" s="168" t="s">
        <v>515</v>
      </c>
      <c r="K8" s="168" t="s">
        <v>514</v>
      </c>
      <c r="L8" s="168" t="s">
        <v>516</v>
      </c>
      <c r="M8" s="168" t="s">
        <v>515</v>
      </c>
      <c r="N8" s="478"/>
      <c r="O8" s="484"/>
      <c r="P8" s="169" t="s">
        <v>517</v>
      </c>
      <c r="Q8" s="169" t="s">
        <v>518</v>
      </c>
      <c r="R8" s="169" t="s">
        <v>519</v>
      </c>
      <c r="S8" s="169" t="s">
        <v>520</v>
      </c>
      <c r="T8" s="487"/>
      <c r="U8" s="487"/>
      <c r="V8" s="544"/>
      <c r="W8" s="544"/>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1" customFormat="1" ht="10.5" customHeight="1" thickTop="1" thickBot="1">
      <c r="A9" s="488"/>
      <c r="B9" s="489"/>
      <c r="C9" s="489"/>
      <c r="D9" s="489"/>
      <c r="E9" s="489"/>
      <c r="F9" s="489"/>
      <c r="G9" s="489"/>
      <c r="H9" s="489"/>
      <c r="I9" s="489"/>
      <c r="J9" s="489"/>
      <c r="K9" s="489"/>
      <c r="L9" s="489"/>
      <c r="M9" s="489"/>
      <c r="N9" s="489"/>
      <c r="T9" s="170"/>
      <c r="U9" s="261"/>
      <c r="V9" s="222"/>
      <c r="W9" s="222"/>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2" customFormat="1" ht="15" customHeight="1">
      <c r="A10" s="490">
        <f>'Mapa Final'!A10</f>
        <v>1</v>
      </c>
      <c r="B10" s="541" t="str">
        <f>'Mapa Final'!B10</f>
        <v>Inexactitud al presentar datos equivocados o incompletos en una propuesta de Reordenamiento Judicial.</v>
      </c>
      <c r="C10" s="493" t="str">
        <f>'Mapa Final'!C10</f>
        <v>Afectación en la Prestación del Servicio de Justicia</v>
      </c>
      <c r="D10" s="493" t="str">
        <f>'Mapa Final'!D10</f>
        <v>1. Desconocimiento del listado Maestro de Documentos Externos, e internos y Normatividad legal vigente que rige el proceso.
2.   Incumplimiento del reporte  diseñado por la Udae para el seguimiento mensual de metas por parte de los despachos que tienen medidas transitorias.
3. Falta de inducción, entrenamiento o capacitación del personal encargado de elaborar los proyectos de Reordenamiento Judicial.
4.Erróneo diligenciamiento de los formatos de seguimiento a metas, por parte de los despachos judiciales que cuentan con medidas transitorias.
5.Fallas técnicas en en los canales de comunicaciòn, que no permiten que los Despachos Judiciales reporten a tiempo la información de seguimiento a metas.</v>
      </c>
      <c r="E10" s="496" t="str">
        <f>'Mapa Final'!E10</f>
        <v>Erróneo diligenciamiento de los formatos SIERJU BI por parte de los Despachos Judiciales.</v>
      </c>
      <c r="F10" s="496" t="str">
        <f>'Mapa Final'!F10</f>
        <v>Posibilidad de afectación en la prestación del servicio de Justicia,por Erróneo diligenciamiento de los formatos SIERJU BI por parte de los Despachos Judiciales</v>
      </c>
      <c r="G10" s="496" t="str">
        <f>'Mapa Final'!G10</f>
        <v>Ejecución y Administración de Procesos</v>
      </c>
      <c r="H10" s="505" t="str">
        <f>'Mapa Final'!I10</f>
        <v>Baja</v>
      </c>
      <c r="I10" s="508" t="str">
        <f>'Mapa Final'!L10</f>
        <v>Mayor</v>
      </c>
      <c r="J10" s="520" t="str">
        <f>'Mapa Final'!N10</f>
        <v xml:space="preserve">Alto </v>
      </c>
      <c r="K10" s="514" t="str">
        <f>'Mapa Final'!AA10</f>
        <v>Baja</v>
      </c>
      <c r="L10" s="514" t="str">
        <f>'Mapa Final'!AE10</f>
        <v>Mayor</v>
      </c>
      <c r="M10" s="511" t="str">
        <f>'Mapa Final'!AG10</f>
        <v xml:space="preserve">Alto </v>
      </c>
      <c r="N10" s="514"/>
      <c r="O10" s="388" t="s">
        <v>642</v>
      </c>
      <c r="P10" s="517"/>
      <c r="Q10" s="517" t="s">
        <v>9</v>
      </c>
      <c r="R10" s="499">
        <v>44572</v>
      </c>
      <c r="S10" s="499">
        <v>44926</v>
      </c>
      <c r="T10" s="502" t="s">
        <v>646</v>
      </c>
      <c r="U10" s="548" t="s">
        <v>647</v>
      </c>
      <c r="V10" s="502" t="s">
        <v>648</v>
      </c>
      <c r="W10" s="502" t="s">
        <v>649</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2" customFormat="1" ht="13.5" customHeight="1">
      <c r="A11" s="491"/>
      <c r="B11" s="389"/>
      <c r="C11" s="494"/>
      <c r="D11" s="494"/>
      <c r="E11" s="497"/>
      <c r="F11" s="497"/>
      <c r="G11" s="497"/>
      <c r="H11" s="506"/>
      <c r="I11" s="509"/>
      <c r="J11" s="521"/>
      <c r="K11" s="515"/>
      <c r="L11" s="515"/>
      <c r="M11" s="512"/>
      <c r="N11" s="515"/>
      <c r="O11" s="389"/>
      <c r="P11" s="518"/>
      <c r="Q11" s="518"/>
      <c r="R11" s="500"/>
      <c r="S11" s="500"/>
      <c r="T11" s="503"/>
      <c r="U11" s="549"/>
      <c r="V11" s="503"/>
      <c r="W11" s="503"/>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2" customFormat="1" ht="13.5" customHeight="1">
      <c r="A12" s="491"/>
      <c r="B12" s="389"/>
      <c r="C12" s="494"/>
      <c r="D12" s="494"/>
      <c r="E12" s="497"/>
      <c r="F12" s="497"/>
      <c r="G12" s="497"/>
      <c r="H12" s="506"/>
      <c r="I12" s="509"/>
      <c r="J12" s="521"/>
      <c r="K12" s="515"/>
      <c r="L12" s="515"/>
      <c r="M12" s="512"/>
      <c r="N12" s="515"/>
      <c r="O12" s="389"/>
      <c r="P12" s="518"/>
      <c r="Q12" s="518"/>
      <c r="R12" s="500"/>
      <c r="S12" s="500"/>
      <c r="T12" s="503"/>
      <c r="U12" s="549"/>
      <c r="V12" s="503"/>
      <c r="W12" s="503"/>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2" customFormat="1" ht="13.5" customHeight="1">
      <c r="A13" s="491"/>
      <c r="B13" s="389"/>
      <c r="C13" s="494"/>
      <c r="D13" s="494"/>
      <c r="E13" s="497"/>
      <c r="F13" s="497"/>
      <c r="G13" s="497"/>
      <c r="H13" s="506"/>
      <c r="I13" s="509"/>
      <c r="J13" s="521"/>
      <c r="K13" s="515"/>
      <c r="L13" s="515"/>
      <c r="M13" s="512"/>
      <c r="N13" s="515"/>
      <c r="O13" s="389"/>
      <c r="P13" s="518"/>
      <c r="Q13" s="518"/>
      <c r="R13" s="500"/>
      <c r="S13" s="500"/>
      <c r="T13" s="503"/>
      <c r="U13" s="549"/>
      <c r="V13" s="503"/>
      <c r="W13" s="503"/>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2" customFormat="1" ht="408.75" customHeight="1" thickBot="1">
      <c r="A14" s="492"/>
      <c r="B14" s="542"/>
      <c r="C14" s="495"/>
      <c r="D14" s="495"/>
      <c r="E14" s="498"/>
      <c r="F14" s="498"/>
      <c r="G14" s="498"/>
      <c r="H14" s="507"/>
      <c r="I14" s="510"/>
      <c r="J14" s="522"/>
      <c r="K14" s="516"/>
      <c r="L14" s="516"/>
      <c r="M14" s="513"/>
      <c r="N14" s="516"/>
      <c r="O14" s="401"/>
      <c r="P14" s="519"/>
      <c r="Q14" s="519"/>
      <c r="R14" s="501"/>
      <c r="S14" s="501"/>
      <c r="T14" s="504"/>
      <c r="U14" s="550"/>
      <c r="V14" s="504"/>
      <c r="W14" s="50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2" customFormat="1" ht="15" customHeight="1">
      <c r="A15" s="490">
        <f>'Mapa Final'!A15</f>
        <v>2</v>
      </c>
      <c r="B15" s="541" t="str">
        <f>'Mapa Final'!B15</f>
        <v>Tardanza en la elaboración y envio de un proyecto de reordenamiento judicial o Descongestión, al Consejo Superior de la Judicatura.</v>
      </c>
      <c r="C15" s="493" t="str">
        <f>'Mapa Final'!C15</f>
        <v>Afectación en la Prestación del Servicio de Justicia</v>
      </c>
      <c r="D15" s="493" t="str">
        <f>'Mapa Final'!D15</f>
        <v xml:space="preserve">1.Falta de verificación de la información Sierju reportada por los despachos Judiciales (acuerdo PSAA16-10476)
del Consejo Superior de la Judicatura
2.Falta de inducción, entrenamiento o capacitación del personal encargado de elaborar los proyectos de Reordenamiento Judicial.
3.Falta de atención oportunamente las novedades en el aplicativo Sierju solicitadas por los despachos Judiciales.
4.Fallas técnicas en en los canales de comunicaciòn, que no permiten que los Despachos Judiciales reporten a tiempo la información estadística.
</v>
      </c>
      <c r="E15" s="496" t="str">
        <f>'Mapa Final'!E15</f>
        <v>Falta de verificación de la información Sierju reportada por los despachos Judiciales (acuerdo PSAA16-10476)
Superior de la Judicatura</v>
      </c>
      <c r="F15" s="496" t="str">
        <f>'Mapa Final'!F15</f>
        <v>Posibilidad de afectación en la prestación del servicio de Justicia, por Falta de verificación de la información Sierju reportada por los despachos Judiciales (acuerdo PSAA16-10476)
Superior de la Judicatura</v>
      </c>
      <c r="G15" s="496" t="str">
        <f>'Mapa Final'!G15</f>
        <v>Ejecución y Administración de Procesos</v>
      </c>
      <c r="H15" s="505" t="str">
        <f>'Mapa Final'!I15</f>
        <v>Baja</v>
      </c>
      <c r="I15" s="508" t="str">
        <f>'Mapa Final'!L15</f>
        <v>Mayor</v>
      </c>
      <c r="J15" s="520" t="str">
        <f>'Mapa Final'!N15</f>
        <v xml:space="preserve">Alto </v>
      </c>
      <c r="K15" s="514" t="str">
        <f>'Mapa Final'!AA15</f>
        <v>Baja</v>
      </c>
      <c r="L15" s="514" t="str">
        <f>'Mapa Final'!AE15</f>
        <v>Mayor</v>
      </c>
      <c r="M15" s="511" t="str">
        <f>'Mapa Final'!AG15</f>
        <v xml:space="preserve">Alto </v>
      </c>
      <c r="N15" s="514" t="str">
        <f>'Mapa Final'!AH15</f>
        <v>Reducir(mitigar)</v>
      </c>
      <c r="O15" s="532"/>
      <c r="P15" s="523"/>
      <c r="Q15" s="526"/>
      <c r="R15" s="499"/>
      <c r="S15" s="499"/>
      <c r="T15" s="529"/>
      <c r="U15" s="529"/>
      <c r="V15" s="502" t="s">
        <v>648</v>
      </c>
      <c r="W15" s="502" t="s">
        <v>649</v>
      </c>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2" customFormat="1" ht="13.5" customHeight="1">
      <c r="A16" s="491"/>
      <c r="B16" s="389"/>
      <c r="C16" s="494"/>
      <c r="D16" s="494"/>
      <c r="E16" s="497"/>
      <c r="F16" s="497"/>
      <c r="G16" s="497"/>
      <c r="H16" s="506"/>
      <c r="I16" s="509"/>
      <c r="J16" s="521"/>
      <c r="K16" s="515"/>
      <c r="L16" s="515"/>
      <c r="M16" s="512"/>
      <c r="N16" s="515"/>
      <c r="O16" s="533"/>
      <c r="P16" s="524"/>
      <c r="Q16" s="500"/>
      <c r="R16" s="527"/>
      <c r="S16" s="527"/>
      <c r="T16" s="530"/>
      <c r="U16" s="530"/>
      <c r="V16" s="503"/>
      <c r="W16" s="503"/>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2" customFormat="1" ht="13.5" customHeight="1">
      <c r="A17" s="491"/>
      <c r="B17" s="389"/>
      <c r="C17" s="494"/>
      <c r="D17" s="494"/>
      <c r="E17" s="497"/>
      <c r="F17" s="497"/>
      <c r="G17" s="497"/>
      <c r="H17" s="506"/>
      <c r="I17" s="509"/>
      <c r="J17" s="521"/>
      <c r="K17" s="515"/>
      <c r="L17" s="515"/>
      <c r="M17" s="512"/>
      <c r="N17" s="515"/>
      <c r="O17" s="533"/>
      <c r="P17" s="524"/>
      <c r="Q17" s="500"/>
      <c r="R17" s="527"/>
      <c r="S17" s="527"/>
      <c r="T17" s="530"/>
      <c r="U17" s="530"/>
      <c r="V17" s="503"/>
      <c r="W17" s="503"/>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2" customFormat="1" ht="13.5" customHeight="1">
      <c r="A18" s="491"/>
      <c r="B18" s="389"/>
      <c r="C18" s="494"/>
      <c r="D18" s="494"/>
      <c r="E18" s="497"/>
      <c r="F18" s="497"/>
      <c r="G18" s="497"/>
      <c r="H18" s="506"/>
      <c r="I18" s="509"/>
      <c r="J18" s="521"/>
      <c r="K18" s="515"/>
      <c r="L18" s="515"/>
      <c r="M18" s="512"/>
      <c r="N18" s="515"/>
      <c r="O18" s="533"/>
      <c r="P18" s="524"/>
      <c r="Q18" s="500"/>
      <c r="R18" s="527"/>
      <c r="S18" s="527"/>
      <c r="T18" s="530"/>
      <c r="U18" s="530"/>
      <c r="V18" s="503"/>
      <c r="W18" s="503"/>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2" customFormat="1" ht="255.75" customHeight="1" thickBot="1">
      <c r="A19" s="492"/>
      <c r="B19" s="542"/>
      <c r="C19" s="495"/>
      <c r="D19" s="495"/>
      <c r="E19" s="498"/>
      <c r="F19" s="498"/>
      <c r="G19" s="498"/>
      <c r="H19" s="507"/>
      <c r="I19" s="510"/>
      <c r="J19" s="522"/>
      <c r="K19" s="516"/>
      <c r="L19" s="516"/>
      <c r="M19" s="513"/>
      <c r="N19" s="516"/>
      <c r="O19" s="534"/>
      <c r="P19" s="525"/>
      <c r="Q19" s="501"/>
      <c r="R19" s="528"/>
      <c r="S19" s="528"/>
      <c r="T19" s="531"/>
      <c r="U19" s="531"/>
      <c r="V19" s="504"/>
      <c r="W19" s="50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0">
        <f>'Mapa Final'!A20</f>
        <v>3</v>
      </c>
      <c r="B20" s="541" t="str">
        <f>'Mapa Final'!B20</f>
        <v>Desacierto en las medidas de descongestión, adoptadas por el Consejo Seccional.</v>
      </c>
      <c r="C20" s="493" t="str">
        <f>'Mapa Final'!C20</f>
        <v>Afectación en la Prestación del Servicio de Justicia</v>
      </c>
      <c r="D20" s="493" t="str">
        <f>'Mapa Final'!D20</f>
        <v>1.  Incumplimiento del reporte  diseñado por la Udae para el seguimiento mensual de metas por parte de los despachos que tienen medidas transitorias.
2.Falta de divulgación  del formato de seguimiento mensual de metas por parte de los despachos que tienen medidas transitorias.
3. Falta de verificación y análisis  de la información reportada por los despachos Judiciales.
4.Erróneo diligenciamiento de los formatos de seguimiento a metas, por parte de los despachos judiciales que cuentan con medidas transitorias.</v>
      </c>
      <c r="E20" s="496" t="str">
        <f>'Mapa Final'!E20</f>
        <v>Erroneó diligenciamiento  de los formatos SIERJU BI y falta de verificación y análisis de la información reportada por los despachos Judiciales</v>
      </c>
      <c r="F20" s="496" t="str">
        <f>'Mapa Final'!F20</f>
        <v>Posibilidad de afectación en la Prestación del Servicio de Justicia, por el erróneo diligenciamiento de los formatos SIERJU BI y falta de verificación y análisis de la información reportada por los despachos Judiciales</v>
      </c>
      <c r="G20" s="496" t="str">
        <f>'Mapa Final'!G20</f>
        <v>Ejecución y Administración de Procesos</v>
      </c>
      <c r="H20" s="505" t="str">
        <f>'Mapa Final'!I20</f>
        <v>Baja</v>
      </c>
      <c r="I20" s="508" t="str">
        <f>'Mapa Final'!L20</f>
        <v>Moderado</v>
      </c>
      <c r="J20" s="520" t="str">
        <f>'Mapa Final'!N20</f>
        <v>Moderado</v>
      </c>
      <c r="K20" s="514" t="str">
        <f>'Mapa Final'!AA20</f>
        <v>Baja</v>
      </c>
      <c r="L20" s="514" t="str">
        <f>'Mapa Final'!AE20</f>
        <v>Moderado</v>
      </c>
      <c r="M20" s="511" t="str">
        <f>'Mapa Final'!AG20</f>
        <v>Moderado</v>
      </c>
      <c r="N20" s="514" t="str">
        <f>'Mapa Final'!AH20</f>
        <v>Reducir(mitigar)</v>
      </c>
      <c r="O20" s="502"/>
      <c r="P20" s="523"/>
      <c r="Q20" s="526"/>
      <c r="R20" s="526"/>
      <c r="S20" s="526"/>
      <c r="T20" s="529"/>
      <c r="U20" s="529"/>
      <c r="V20" s="502" t="s">
        <v>648</v>
      </c>
      <c r="W20" s="502" t="s">
        <v>649</v>
      </c>
    </row>
    <row r="21" spans="1:176">
      <c r="A21" s="491"/>
      <c r="B21" s="389"/>
      <c r="C21" s="494"/>
      <c r="D21" s="494"/>
      <c r="E21" s="497"/>
      <c r="F21" s="497"/>
      <c r="G21" s="497"/>
      <c r="H21" s="506"/>
      <c r="I21" s="509"/>
      <c r="J21" s="521"/>
      <c r="K21" s="515"/>
      <c r="L21" s="515"/>
      <c r="M21" s="512"/>
      <c r="N21" s="515"/>
      <c r="O21" s="503"/>
      <c r="P21" s="524"/>
      <c r="Q21" s="500"/>
      <c r="R21" s="500"/>
      <c r="S21" s="500"/>
      <c r="T21" s="530"/>
      <c r="U21" s="530"/>
      <c r="V21" s="503"/>
      <c r="W21" s="503"/>
    </row>
    <row r="22" spans="1:176">
      <c r="A22" s="491"/>
      <c r="B22" s="389"/>
      <c r="C22" s="494"/>
      <c r="D22" s="494"/>
      <c r="E22" s="497"/>
      <c r="F22" s="497"/>
      <c r="G22" s="497"/>
      <c r="H22" s="506"/>
      <c r="I22" s="509"/>
      <c r="J22" s="521"/>
      <c r="K22" s="515"/>
      <c r="L22" s="515"/>
      <c r="M22" s="512"/>
      <c r="N22" s="515"/>
      <c r="O22" s="503"/>
      <c r="P22" s="524"/>
      <c r="Q22" s="500"/>
      <c r="R22" s="500"/>
      <c r="S22" s="500"/>
      <c r="T22" s="530"/>
      <c r="U22" s="530"/>
      <c r="V22" s="503"/>
      <c r="W22" s="503"/>
    </row>
    <row r="23" spans="1:176">
      <c r="A23" s="491"/>
      <c r="B23" s="389"/>
      <c r="C23" s="494"/>
      <c r="D23" s="494"/>
      <c r="E23" s="497"/>
      <c r="F23" s="497"/>
      <c r="G23" s="497"/>
      <c r="H23" s="506"/>
      <c r="I23" s="509"/>
      <c r="J23" s="521"/>
      <c r="K23" s="515"/>
      <c r="L23" s="515"/>
      <c r="M23" s="512"/>
      <c r="N23" s="515"/>
      <c r="O23" s="503"/>
      <c r="P23" s="524"/>
      <c r="Q23" s="500"/>
      <c r="R23" s="500"/>
      <c r="S23" s="500"/>
      <c r="T23" s="530"/>
      <c r="U23" s="530"/>
      <c r="V23" s="503"/>
      <c r="W23" s="503"/>
    </row>
    <row r="24" spans="1:176" ht="307.5" customHeight="1" thickBot="1">
      <c r="A24" s="492"/>
      <c r="B24" s="542"/>
      <c r="C24" s="495"/>
      <c r="D24" s="495"/>
      <c r="E24" s="498"/>
      <c r="F24" s="498"/>
      <c r="G24" s="498"/>
      <c r="H24" s="507"/>
      <c r="I24" s="510"/>
      <c r="J24" s="522"/>
      <c r="K24" s="516"/>
      <c r="L24" s="516"/>
      <c r="M24" s="513"/>
      <c r="N24" s="516"/>
      <c r="O24" s="504"/>
      <c r="P24" s="525"/>
      <c r="Q24" s="501"/>
      <c r="R24" s="501"/>
      <c r="S24" s="501"/>
      <c r="T24" s="531"/>
      <c r="U24" s="531"/>
      <c r="V24" s="504"/>
      <c r="W24" s="504"/>
    </row>
    <row r="25" spans="1:176" ht="15" customHeight="1">
      <c r="A25" s="490">
        <f>'Mapa Final'!A25</f>
        <v>4</v>
      </c>
      <c r="B25" s="541" t="str">
        <f>'Mapa Final'!B25</f>
        <v>Corrupción</v>
      </c>
      <c r="C25" s="493" t="str">
        <f>'Mapa Final'!C25</f>
        <v>Reputacional(Corrupción)</v>
      </c>
      <c r="D25" s="493" t="str">
        <f>'Mapa Final'!D25</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25" s="496" t="str">
        <f>'Mapa Final'!E25</f>
        <v xml:space="preserve">Carencia de transparencia, etica y valores . </v>
      </c>
      <c r="F25" s="496" t="str">
        <f>'Mapa Final'!F25</f>
        <v xml:space="preserve">Posibilidad de afectación Reputacional(Corrupción), por carencia de transparencia, etica y valores . </v>
      </c>
      <c r="G25" s="496" t="str">
        <f>'Mapa Final'!G25</f>
        <v>Fraude Interno</v>
      </c>
      <c r="H25" s="505" t="str">
        <f>'Mapa Final'!I25</f>
        <v>Baja</v>
      </c>
      <c r="I25" s="508" t="str">
        <f>'Mapa Final'!L25</f>
        <v>Moderado</v>
      </c>
      <c r="J25" s="520" t="str">
        <f>'Mapa Final'!N25</f>
        <v>Moderado</v>
      </c>
      <c r="K25" s="514" t="str">
        <f>'Mapa Final'!AA25</f>
        <v>Baja</v>
      </c>
      <c r="L25" s="514" t="str">
        <f>'Mapa Final'!AE25</f>
        <v>Moderado</v>
      </c>
      <c r="M25" s="511" t="str">
        <f>'Mapa Final'!AG25</f>
        <v>Moderado</v>
      </c>
      <c r="N25" s="535" t="s">
        <v>237</v>
      </c>
      <c r="O25" s="538" t="s">
        <v>644</v>
      </c>
      <c r="P25" s="523"/>
      <c r="Q25" s="526" t="s">
        <v>9</v>
      </c>
      <c r="R25" s="499">
        <v>44562</v>
      </c>
      <c r="S25" s="499">
        <v>44926</v>
      </c>
      <c r="T25" s="529" t="s">
        <v>650</v>
      </c>
      <c r="U25" s="545" t="s">
        <v>651</v>
      </c>
      <c r="V25" s="551" t="s">
        <v>648</v>
      </c>
      <c r="W25" s="502" t="s">
        <v>652</v>
      </c>
    </row>
    <row r="26" spans="1:176">
      <c r="A26" s="491"/>
      <c r="B26" s="389"/>
      <c r="C26" s="494"/>
      <c r="D26" s="494"/>
      <c r="E26" s="497"/>
      <c r="F26" s="497"/>
      <c r="G26" s="497"/>
      <c r="H26" s="506"/>
      <c r="I26" s="509"/>
      <c r="J26" s="521"/>
      <c r="K26" s="515"/>
      <c r="L26" s="515"/>
      <c r="M26" s="512"/>
      <c r="N26" s="536"/>
      <c r="O26" s="539"/>
      <c r="P26" s="524"/>
      <c r="Q26" s="500"/>
      <c r="R26" s="500"/>
      <c r="S26" s="500"/>
      <c r="T26" s="530"/>
      <c r="U26" s="546"/>
      <c r="V26" s="552"/>
      <c r="W26" s="503"/>
    </row>
    <row r="27" spans="1:176">
      <c r="A27" s="491"/>
      <c r="B27" s="389"/>
      <c r="C27" s="494"/>
      <c r="D27" s="494"/>
      <c r="E27" s="497"/>
      <c r="F27" s="497"/>
      <c r="G27" s="497"/>
      <c r="H27" s="506"/>
      <c r="I27" s="509"/>
      <c r="J27" s="521"/>
      <c r="K27" s="515"/>
      <c r="L27" s="515"/>
      <c r="M27" s="512"/>
      <c r="N27" s="536"/>
      <c r="O27" s="539"/>
      <c r="P27" s="524"/>
      <c r="Q27" s="500"/>
      <c r="R27" s="500"/>
      <c r="S27" s="500"/>
      <c r="T27" s="530"/>
      <c r="U27" s="546"/>
      <c r="V27" s="552"/>
      <c r="W27" s="503"/>
    </row>
    <row r="28" spans="1:176">
      <c r="A28" s="491"/>
      <c r="B28" s="389"/>
      <c r="C28" s="494"/>
      <c r="D28" s="494"/>
      <c r="E28" s="497"/>
      <c r="F28" s="497"/>
      <c r="G28" s="497"/>
      <c r="H28" s="506"/>
      <c r="I28" s="509"/>
      <c r="J28" s="521"/>
      <c r="K28" s="515"/>
      <c r="L28" s="515"/>
      <c r="M28" s="512"/>
      <c r="N28" s="536"/>
      <c r="O28" s="539"/>
      <c r="P28" s="524"/>
      <c r="Q28" s="500"/>
      <c r="R28" s="500"/>
      <c r="S28" s="500"/>
      <c r="T28" s="530"/>
      <c r="U28" s="546"/>
      <c r="V28" s="552"/>
      <c r="W28" s="503"/>
    </row>
    <row r="29" spans="1:176" ht="277.5" customHeight="1" thickBot="1">
      <c r="A29" s="492"/>
      <c r="B29" s="542"/>
      <c r="C29" s="495"/>
      <c r="D29" s="495"/>
      <c r="E29" s="498"/>
      <c r="F29" s="498"/>
      <c r="G29" s="498"/>
      <c r="H29" s="507"/>
      <c r="I29" s="510"/>
      <c r="J29" s="522"/>
      <c r="K29" s="516"/>
      <c r="L29" s="516"/>
      <c r="M29" s="513"/>
      <c r="N29" s="537"/>
      <c r="O29" s="540"/>
      <c r="P29" s="525"/>
      <c r="Q29" s="501"/>
      <c r="R29" s="501"/>
      <c r="S29" s="501"/>
      <c r="T29" s="531"/>
      <c r="U29" s="547"/>
      <c r="V29" s="553"/>
      <c r="W29" s="504"/>
    </row>
    <row r="30" spans="1:176">
      <c r="A30" s="490">
        <f>'Mapa Final'!A30</f>
        <v>5</v>
      </c>
      <c r="B30" s="541" t="str">
        <f>'Mapa Final'!B30</f>
        <v>Inaplicabilidad de la normavidad ambiental vigente</v>
      </c>
      <c r="C30" s="493" t="str">
        <f>'Mapa Final'!C30</f>
        <v xml:space="preserve"> Afectación Ambiental</v>
      </c>
      <c r="D30" s="493"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496" t="str">
        <f>'Mapa Final'!E30</f>
        <v>Desconocimiento de los lineamientos ambientales y normatividad  ambiental vigente</v>
      </c>
      <c r="F30" s="496" t="str">
        <f>'Mapa Final'!F30</f>
        <v>Posibilidad de afectación ambiental por desconocimiento de las lineamientos ambientales y normatividad ambiental vigente</v>
      </c>
      <c r="G30" s="496" t="str">
        <f>'Mapa Final'!G30</f>
        <v>Eventos Ambientales Internos</v>
      </c>
      <c r="H30" s="505" t="str">
        <f>'Mapa Final'!I30</f>
        <v>Baja</v>
      </c>
      <c r="I30" s="508" t="str">
        <f>'Mapa Final'!L30</f>
        <v>Moderado</v>
      </c>
      <c r="J30" s="520" t="str">
        <f>'Mapa Final'!N30</f>
        <v>Moderado</v>
      </c>
      <c r="K30" s="514" t="str">
        <f>'Mapa Final'!AA30</f>
        <v>Baja</v>
      </c>
      <c r="L30" s="514" t="str">
        <f>'Mapa Final'!AE30</f>
        <v>Moderado</v>
      </c>
      <c r="M30" s="511" t="str">
        <f>'Mapa Final'!AG30</f>
        <v>Moderado</v>
      </c>
      <c r="N30" s="514" t="str">
        <f>'Mapa Final'!AH30</f>
        <v>Reducir(compartir)</v>
      </c>
      <c r="O30" s="538" t="s">
        <v>653</v>
      </c>
      <c r="P30" s="523"/>
      <c r="Q30" s="526" t="s">
        <v>9</v>
      </c>
      <c r="R30" s="499">
        <v>44562</v>
      </c>
      <c r="S30" s="499">
        <v>44926</v>
      </c>
      <c r="T30" s="529" t="s">
        <v>654</v>
      </c>
      <c r="U30" s="545" t="s">
        <v>655</v>
      </c>
      <c r="V30" s="502" t="s">
        <v>648</v>
      </c>
      <c r="W30" s="502" t="s">
        <v>652</v>
      </c>
    </row>
    <row r="31" spans="1:176">
      <c r="A31" s="491"/>
      <c r="B31" s="389"/>
      <c r="C31" s="494"/>
      <c r="D31" s="494"/>
      <c r="E31" s="497"/>
      <c r="F31" s="497"/>
      <c r="G31" s="497"/>
      <c r="H31" s="506"/>
      <c r="I31" s="509"/>
      <c r="J31" s="521"/>
      <c r="K31" s="515"/>
      <c r="L31" s="515"/>
      <c r="M31" s="512"/>
      <c r="N31" s="515"/>
      <c r="O31" s="539"/>
      <c r="P31" s="524"/>
      <c r="Q31" s="500"/>
      <c r="R31" s="500"/>
      <c r="S31" s="500"/>
      <c r="T31" s="530"/>
      <c r="U31" s="546"/>
      <c r="V31" s="503"/>
      <c r="W31" s="503"/>
    </row>
    <row r="32" spans="1:176">
      <c r="A32" s="491"/>
      <c r="B32" s="389"/>
      <c r="C32" s="494"/>
      <c r="D32" s="494"/>
      <c r="E32" s="497"/>
      <c r="F32" s="497"/>
      <c r="G32" s="497"/>
      <c r="H32" s="506"/>
      <c r="I32" s="509"/>
      <c r="J32" s="521"/>
      <c r="K32" s="515"/>
      <c r="L32" s="515"/>
      <c r="M32" s="512"/>
      <c r="N32" s="515"/>
      <c r="O32" s="539"/>
      <c r="P32" s="524"/>
      <c r="Q32" s="500"/>
      <c r="R32" s="500"/>
      <c r="S32" s="500"/>
      <c r="T32" s="530"/>
      <c r="U32" s="546"/>
      <c r="V32" s="503"/>
      <c r="W32" s="503"/>
    </row>
    <row r="33" spans="1:23">
      <c r="A33" s="491"/>
      <c r="B33" s="389"/>
      <c r="C33" s="494"/>
      <c r="D33" s="494"/>
      <c r="E33" s="497"/>
      <c r="F33" s="497"/>
      <c r="G33" s="497"/>
      <c r="H33" s="506"/>
      <c r="I33" s="509"/>
      <c r="J33" s="521"/>
      <c r="K33" s="515"/>
      <c r="L33" s="515"/>
      <c r="M33" s="512"/>
      <c r="N33" s="515"/>
      <c r="O33" s="539"/>
      <c r="P33" s="524"/>
      <c r="Q33" s="500"/>
      <c r="R33" s="500"/>
      <c r="S33" s="500"/>
      <c r="T33" s="530"/>
      <c r="U33" s="546"/>
      <c r="V33" s="503"/>
      <c r="W33" s="503"/>
    </row>
    <row r="34" spans="1:23" ht="228.75" customHeight="1" thickBot="1">
      <c r="A34" s="492"/>
      <c r="B34" s="542"/>
      <c r="C34" s="495"/>
      <c r="D34" s="495"/>
      <c r="E34" s="498"/>
      <c r="F34" s="498"/>
      <c r="G34" s="498"/>
      <c r="H34" s="507"/>
      <c r="I34" s="510"/>
      <c r="J34" s="522"/>
      <c r="K34" s="516"/>
      <c r="L34" s="516"/>
      <c r="M34" s="513"/>
      <c r="N34" s="516"/>
      <c r="O34" s="540"/>
      <c r="P34" s="525"/>
      <c r="Q34" s="501"/>
      <c r="R34" s="501"/>
      <c r="S34" s="501"/>
      <c r="T34" s="531"/>
      <c r="U34" s="547"/>
      <c r="V34" s="504"/>
      <c r="W34" s="504"/>
    </row>
    <row r="35" spans="1:23" ht="15" customHeight="1">
      <c r="A35" s="490">
        <f>'Mapa Final'!A35</f>
        <v>6</v>
      </c>
      <c r="B35" s="541" t="str">
        <f>'Mapa Final'!B35</f>
        <v>Interrupción o demora en el Servicio Público de Administrar  Justicia.</v>
      </c>
      <c r="C35" s="493" t="str">
        <f>'Mapa Final'!C35</f>
        <v>Afectación en la Prestación del Servicio de Justicia</v>
      </c>
      <c r="D35" s="493" t="str">
        <f>'Mapa Final'!D35</f>
        <v>1. Paros que afecten la prestación del servicio.  
2. Huelgas, protestas ciudadanas
3. Disturbios o hechos violentos
4.Pandemia
5.Emergencias Ambientales</v>
      </c>
      <c r="E35" s="496" t="str">
        <f>'Mapa Final'!E35</f>
        <v>Sucesos de fuerza mayor que imposibilitan la gestión judicial</v>
      </c>
      <c r="F35" s="496" t="str">
        <f>'Mapa Final'!F35</f>
        <v>Posibilidad de  afectación en la Prestación del Servicio de Justicia, debido a un suceso de fuerza mayor que imposibilita la gestión judicial</v>
      </c>
      <c r="G35" s="496" t="str">
        <f>'Mapa Final'!G35</f>
        <v>Usuarios, productos y prácticas organizacionales</v>
      </c>
      <c r="H35" s="505" t="str">
        <f>'Mapa Final'!I35</f>
        <v>Media</v>
      </c>
      <c r="I35" s="508" t="str">
        <f>'Mapa Final'!L35</f>
        <v>Moderado</v>
      </c>
      <c r="J35" s="520" t="str">
        <f>'Mapa Final'!N35</f>
        <v>Moderado</v>
      </c>
      <c r="K35" s="514" t="str">
        <f>'Mapa Final'!AA35</f>
        <v>Baja</v>
      </c>
      <c r="L35" s="514" t="str">
        <f>'Mapa Final'!AE35</f>
        <v>Moderado</v>
      </c>
      <c r="M35" s="511" t="str">
        <f>'Mapa Final'!AG35</f>
        <v>Moderado</v>
      </c>
      <c r="N35" s="535" t="s">
        <v>281</v>
      </c>
      <c r="O35" s="502"/>
      <c r="P35" s="523"/>
      <c r="Q35" s="526"/>
      <c r="R35" s="499"/>
      <c r="S35" s="499"/>
      <c r="T35" s="529"/>
      <c r="U35" s="529"/>
      <c r="V35" s="502" t="s">
        <v>648</v>
      </c>
      <c r="W35" s="502" t="s">
        <v>649</v>
      </c>
    </row>
    <row r="36" spans="1:23">
      <c r="A36" s="491"/>
      <c r="B36" s="389"/>
      <c r="C36" s="494"/>
      <c r="D36" s="494"/>
      <c r="E36" s="497"/>
      <c r="F36" s="497"/>
      <c r="G36" s="497"/>
      <c r="H36" s="506"/>
      <c r="I36" s="509"/>
      <c r="J36" s="521"/>
      <c r="K36" s="515"/>
      <c r="L36" s="515"/>
      <c r="M36" s="512"/>
      <c r="N36" s="536"/>
      <c r="O36" s="503"/>
      <c r="P36" s="524"/>
      <c r="Q36" s="500"/>
      <c r="R36" s="500"/>
      <c r="S36" s="500"/>
      <c r="T36" s="530"/>
      <c r="U36" s="530"/>
      <c r="V36" s="503"/>
      <c r="W36" s="503"/>
    </row>
    <row r="37" spans="1:23">
      <c r="A37" s="491"/>
      <c r="B37" s="389"/>
      <c r="C37" s="494"/>
      <c r="D37" s="494"/>
      <c r="E37" s="497"/>
      <c r="F37" s="497"/>
      <c r="G37" s="497"/>
      <c r="H37" s="506"/>
      <c r="I37" s="509"/>
      <c r="J37" s="521"/>
      <c r="K37" s="515"/>
      <c r="L37" s="515"/>
      <c r="M37" s="512"/>
      <c r="N37" s="536"/>
      <c r="O37" s="503"/>
      <c r="P37" s="524"/>
      <c r="Q37" s="500"/>
      <c r="R37" s="500"/>
      <c r="S37" s="500"/>
      <c r="T37" s="530"/>
      <c r="U37" s="530"/>
      <c r="V37" s="503"/>
      <c r="W37" s="503"/>
    </row>
    <row r="38" spans="1:23">
      <c r="A38" s="491"/>
      <c r="B38" s="389"/>
      <c r="C38" s="494"/>
      <c r="D38" s="494"/>
      <c r="E38" s="497"/>
      <c r="F38" s="497"/>
      <c r="G38" s="497"/>
      <c r="H38" s="506"/>
      <c r="I38" s="509"/>
      <c r="J38" s="521"/>
      <c r="K38" s="515"/>
      <c r="L38" s="515"/>
      <c r="M38" s="512"/>
      <c r="N38" s="536"/>
      <c r="O38" s="503"/>
      <c r="P38" s="524"/>
      <c r="Q38" s="500"/>
      <c r="R38" s="500"/>
      <c r="S38" s="500"/>
      <c r="T38" s="530"/>
      <c r="U38" s="530"/>
      <c r="V38" s="503"/>
      <c r="W38" s="503"/>
    </row>
    <row r="39" spans="1:23" ht="278.25" customHeight="1" thickBot="1">
      <c r="A39" s="492"/>
      <c r="B39" s="542"/>
      <c r="C39" s="495"/>
      <c r="D39" s="495"/>
      <c r="E39" s="498"/>
      <c r="F39" s="498"/>
      <c r="G39" s="498"/>
      <c r="H39" s="507"/>
      <c r="I39" s="510"/>
      <c r="J39" s="522"/>
      <c r="K39" s="516"/>
      <c r="L39" s="516"/>
      <c r="M39" s="513"/>
      <c r="N39" s="537"/>
      <c r="O39" s="504"/>
      <c r="P39" s="525"/>
      <c r="Q39" s="501"/>
      <c r="R39" s="501"/>
      <c r="S39" s="501"/>
      <c r="T39" s="531"/>
      <c r="U39" s="531"/>
      <c r="V39" s="504"/>
      <c r="W39" s="504"/>
    </row>
    <row r="40" spans="1:23" ht="15" hidden="1" customHeight="1">
      <c r="A40" s="490">
        <f>'Mapa Final'!A40</f>
        <v>0</v>
      </c>
      <c r="B40" s="541">
        <f>'Mapa Final'!B40</f>
        <v>0</v>
      </c>
      <c r="C40" s="493">
        <f>'Mapa Final'!C40</f>
        <v>0</v>
      </c>
      <c r="D40" s="493">
        <f>'Mapa Final'!D40</f>
        <v>0</v>
      </c>
      <c r="E40" s="496">
        <f>'Mapa Final'!E40</f>
        <v>0</v>
      </c>
      <c r="F40" s="496">
        <f>'Mapa Final'!F40</f>
        <v>0</v>
      </c>
      <c r="G40" s="496">
        <f>'Mapa Final'!G40</f>
        <v>0</v>
      </c>
      <c r="H40" s="505" t="str">
        <f>'Mapa Final'!I40</f>
        <v>Muy Baja</v>
      </c>
      <c r="I40" s="508" t="b">
        <f>'Mapa Final'!L40</f>
        <v>0</v>
      </c>
      <c r="J40" s="520" t="e">
        <f>'Mapa Final'!N40</f>
        <v>#N/A</v>
      </c>
      <c r="K40" s="514" t="e">
        <f>'Mapa Final'!AA40</f>
        <v>#DIV/0!</v>
      </c>
      <c r="L40" s="514" t="e">
        <f>'Mapa Final'!AE40</f>
        <v>#DIV/0!</v>
      </c>
      <c r="M40" s="511" t="e">
        <f>'Mapa Final'!AG40</f>
        <v>#DIV/0!</v>
      </c>
      <c r="N40" s="514">
        <f>'Mapa Final'!AH40</f>
        <v>0</v>
      </c>
      <c r="O40" s="502" t="s">
        <v>521</v>
      </c>
      <c r="P40" s="523"/>
      <c r="Q40" s="526" t="s">
        <v>522</v>
      </c>
      <c r="R40" s="526" t="s">
        <v>523</v>
      </c>
      <c r="S40" s="526" t="s">
        <v>524</v>
      </c>
      <c r="T40" s="523"/>
    </row>
    <row r="41" spans="1:23" ht="15" hidden="1" customHeight="1">
      <c r="A41" s="491"/>
      <c r="B41" s="389"/>
      <c r="C41" s="494"/>
      <c r="D41" s="494"/>
      <c r="E41" s="497"/>
      <c r="F41" s="497"/>
      <c r="G41" s="497"/>
      <c r="H41" s="506"/>
      <c r="I41" s="509"/>
      <c r="J41" s="521"/>
      <c r="K41" s="515"/>
      <c r="L41" s="515"/>
      <c r="M41" s="512"/>
      <c r="N41" s="515"/>
      <c r="O41" s="503"/>
      <c r="P41" s="524"/>
      <c r="Q41" s="500"/>
      <c r="R41" s="500"/>
      <c r="S41" s="500"/>
      <c r="T41" s="524"/>
    </row>
    <row r="42" spans="1:23" ht="15" hidden="1" customHeight="1">
      <c r="A42" s="491"/>
      <c r="B42" s="389"/>
      <c r="C42" s="494"/>
      <c r="D42" s="494"/>
      <c r="E42" s="497"/>
      <c r="F42" s="497"/>
      <c r="G42" s="497"/>
      <c r="H42" s="506"/>
      <c r="I42" s="509"/>
      <c r="J42" s="521"/>
      <c r="K42" s="515"/>
      <c r="L42" s="515"/>
      <c r="M42" s="512"/>
      <c r="N42" s="515"/>
      <c r="O42" s="503"/>
      <c r="P42" s="524"/>
      <c r="Q42" s="500"/>
      <c r="R42" s="500"/>
      <c r="S42" s="500"/>
      <c r="T42" s="524"/>
    </row>
    <row r="43" spans="1:23" ht="15" hidden="1" customHeight="1">
      <c r="A43" s="491"/>
      <c r="B43" s="389"/>
      <c r="C43" s="494"/>
      <c r="D43" s="494"/>
      <c r="E43" s="497"/>
      <c r="F43" s="497"/>
      <c r="G43" s="497"/>
      <c r="H43" s="506"/>
      <c r="I43" s="509"/>
      <c r="J43" s="521"/>
      <c r="K43" s="515"/>
      <c r="L43" s="515"/>
      <c r="M43" s="512"/>
      <c r="N43" s="515"/>
      <c r="O43" s="503"/>
      <c r="P43" s="524"/>
      <c r="Q43" s="500"/>
      <c r="R43" s="500"/>
      <c r="S43" s="500"/>
      <c r="T43" s="524"/>
    </row>
    <row r="44" spans="1:23" ht="15.75" hidden="1" customHeight="1">
      <c r="A44" s="492"/>
      <c r="B44" s="542"/>
      <c r="C44" s="495"/>
      <c r="D44" s="495"/>
      <c r="E44" s="498"/>
      <c r="F44" s="498"/>
      <c r="G44" s="498"/>
      <c r="H44" s="507"/>
      <c r="I44" s="510"/>
      <c r="J44" s="522"/>
      <c r="K44" s="516"/>
      <c r="L44" s="516"/>
      <c r="M44" s="513"/>
      <c r="N44" s="516"/>
      <c r="O44" s="504"/>
      <c r="P44" s="525"/>
      <c r="Q44" s="501"/>
      <c r="R44" s="501"/>
      <c r="S44" s="501"/>
      <c r="T44" s="525"/>
    </row>
    <row r="45" spans="1:23" hidden="1">
      <c r="A45" s="490">
        <f>'Mapa Final'!A45</f>
        <v>0</v>
      </c>
      <c r="B45" s="541">
        <f>'Mapa Final'!B45</f>
        <v>0</v>
      </c>
      <c r="C45" s="493">
        <f>'Mapa Final'!C45</f>
        <v>0</v>
      </c>
      <c r="D45" s="493">
        <f>'Mapa Final'!D45</f>
        <v>0</v>
      </c>
      <c r="E45" s="496">
        <f>'Mapa Final'!E45</f>
        <v>0</v>
      </c>
      <c r="F45" s="496">
        <f>'Mapa Final'!F45</f>
        <v>0</v>
      </c>
      <c r="G45" s="496">
        <f>'Mapa Final'!G45</f>
        <v>0</v>
      </c>
      <c r="H45" s="505" t="str">
        <f>'Mapa Final'!I45</f>
        <v>Muy Baja</v>
      </c>
      <c r="I45" s="508" t="b">
        <f>'Mapa Final'!L45</f>
        <v>0</v>
      </c>
      <c r="J45" s="520" t="e">
        <f>'Mapa Final'!N45</f>
        <v>#N/A</v>
      </c>
      <c r="K45" s="514" t="e">
        <f>'Mapa Final'!AA45</f>
        <v>#DIV/0!</v>
      </c>
      <c r="L45" s="514" t="e">
        <f>'Mapa Final'!AE45</f>
        <v>#DIV/0!</v>
      </c>
      <c r="M45" s="511" t="e">
        <f>'Mapa Final'!AG45</f>
        <v>#DIV/0!</v>
      </c>
      <c r="N45" s="514">
        <f>'Mapa Final'!AH45</f>
        <v>0</v>
      </c>
      <c r="O45" s="523"/>
      <c r="P45" s="523"/>
      <c r="Q45" s="523"/>
      <c r="R45" s="523"/>
      <c r="S45" s="523"/>
      <c r="T45" s="523"/>
    </row>
    <row r="46" spans="1:23" hidden="1">
      <c r="A46" s="491"/>
      <c r="B46" s="389"/>
      <c r="C46" s="494"/>
      <c r="D46" s="494"/>
      <c r="E46" s="497"/>
      <c r="F46" s="497"/>
      <c r="G46" s="497"/>
      <c r="H46" s="506"/>
      <c r="I46" s="509"/>
      <c r="J46" s="521"/>
      <c r="K46" s="515"/>
      <c r="L46" s="515"/>
      <c r="M46" s="512"/>
      <c r="N46" s="515"/>
      <c r="O46" s="524"/>
      <c r="P46" s="524"/>
      <c r="Q46" s="524"/>
      <c r="R46" s="524"/>
      <c r="S46" s="524"/>
      <c r="T46" s="524"/>
    </row>
    <row r="47" spans="1:23" hidden="1">
      <c r="A47" s="491"/>
      <c r="B47" s="389"/>
      <c r="C47" s="494"/>
      <c r="D47" s="494"/>
      <c r="E47" s="497"/>
      <c r="F47" s="497"/>
      <c r="G47" s="497"/>
      <c r="H47" s="506"/>
      <c r="I47" s="509"/>
      <c r="J47" s="521"/>
      <c r="K47" s="515"/>
      <c r="L47" s="515"/>
      <c r="M47" s="512"/>
      <c r="N47" s="515"/>
      <c r="O47" s="524"/>
      <c r="P47" s="524"/>
      <c r="Q47" s="524"/>
      <c r="R47" s="524"/>
      <c r="S47" s="524"/>
      <c r="T47" s="524"/>
    </row>
    <row r="48" spans="1:23" hidden="1">
      <c r="A48" s="491"/>
      <c r="B48" s="389"/>
      <c r="C48" s="494"/>
      <c r="D48" s="494"/>
      <c r="E48" s="497"/>
      <c r="F48" s="497"/>
      <c r="G48" s="497"/>
      <c r="H48" s="506"/>
      <c r="I48" s="509"/>
      <c r="J48" s="521"/>
      <c r="K48" s="515"/>
      <c r="L48" s="515"/>
      <c r="M48" s="512"/>
      <c r="N48" s="515"/>
      <c r="O48" s="524"/>
      <c r="P48" s="524"/>
      <c r="Q48" s="524"/>
      <c r="R48" s="524"/>
      <c r="S48" s="524"/>
      <c r="T48" s="524"/>
    </row>
    <row r="49" spans="1:20" ht="15.75" hidden="1" thickBot="1">
      <c r="A49" s="492"/>
      <c r="B49" s="542"/>
      <c r="C49" s="495"/>
      <c r="D49" s="495"/>
      <c r="E49" s="498"/>
      <c r="F49" s="498"/>
      <c r="G49" s="498"/>
      <c r="H49" s="507"/>
      <c r="I49" s="510"/>
      <c r="J49" s="522"/>
      <c r="K49" s="516"/>
      <c r="L49" s="516"/>
      <c r="M49" s="513"/>
      <c r="N49" s="516"/>
      <c r="O49" s="525"/>
      <c r="P49" s="525"/>
      <c r="Q49" s="525"/>
      <c r="R49" s="525"/>
      <c r="S49" s="525"/>
      <c r="T49" s="525"/>
    </row>
    <row r="50" spans="1:20" hidden="1">
      <c r="A50" s="490">
        <f>'Mapa Final'!A50</f>
        <v>0</v>
      </c>
      <c r="B50" s="541">
        <f>'Mapa Final'!B50</f>
        <v>0</v>
      </c>
      <c r="C50" s="493">
        <f>'Mapa Final'!C50</f>
        <v>0</v>
      </c>
      <c r="D50" s="493">
        <f>'Mapa Final'!D50</f>
        <v>0</v>
      </c>
      <c r="E50" s="496">
        <f>'Mapa Final'!E50</f>
        <v>0</v>
      </c>
      <c r="F50" s="496">
        <f>'Mapa Final'!F50</f>
        <v>0</v>
      </c>
      <c r="G50" s="496">
        <f>'Mapa Final'!G50</f>
        <v>0</v>
      </c>
      <c r="H50" s="505" t="str">
        <f>'Mapa Final'!I50</f>
        <v>Muy Baja</v>
      </c>
      <c r="I50" s="508" t="b">
        <f>'Mapa Final'!L50</f>
        <v>0</v>
      </c>
      <c r="J50" s="520" t="e">
        <f>'Mapa Final'!N50</f>
        <v>#N/A</v>
      </c>
      <c r="K50" s="514" t="e">
        <f>'Mapa Final'!AA50</f>
        <v>#DIV/0!</v>
      </c>
      <c r="L50" s="514" t="e">
        <f>'Mapa Final'!AE50</f>
        <v>#DIV/0!</v>
      </c>
      <c r="M50" s="511" t="e">
        <f>'Mapa Final'!AG50</f>
        <v>#DIV/0!</v>
      </c>
      <c r="N50" s="514">
        <f>'Mapa Final'!AH50</f>
        <v>0</v>
      </c>
      <c r="O50" s="523"/>
      <c r="P50" s="523"/>
      <c r="Q50" s="523"/>
      <c r="R50" s="523"/>
      <c r="S50" s="523"/>
      <c r="T50" s="523"/>
    </row>
    <row r="51" spans="1:20" hidden="1">
      <c r="A51" s="491"/>
      <c r="B51" s="389"/>
      <c r="C51" s="494"/>
      <c r="D51" s="494"/>
      <c r="E51" s="497"/>
      <c r="F51" s="497"/>
      <c r="G51" s="497"/>
      <c r="H51" s="506"/>
      <c r="I51" s="509"/>
      <c r="J51" s="521"/>
      <c r="K51" s="515"/>
      <c r="L51" s="515"/>
      <c r="M51" s="512"/>
      <c r="N51" s="515"/>
      <c r="O51" s="524"/>
      <c r="P51" s="524"/>
      <c r="Q51" s="524"/>
      <c r="R51" s="524"/>
      <c r="S51" s="524"/>
      <c r="T51" s="524"/>
    </row>
    <row r="52" spans="1:20" hidden="1">
      <c r="A52" s="491"/>
      <c r="B52" s="389"/>
      <c r="C52" s="494"/>
      <c r="D52" s="494"/>
      <c r="E52" s="497"/>
      <c r="F52" s="497"/>
      <c r="G52" s="497"/>
      <c r="H52" s="506"/>
      <c r="I52" s="509"/>
      <c r="J52" s="521"/>
      <c r="K52" s="515"/>
      <c r="L52" s="515"/>
      <c r="M52" s="512"/>
      <c r="N52" s="515"/>
      <c r="O52" s="524"/>
      <c r="P52" s="524"/>
      <c r="Q52" s="524"/>
      <c r="R52" s="524"/>
      <c r="S52" s="524"/>
      <c r="T52" s="524"/>
    </row>
    <row r="53" spans="1:20" hidden="1">
      <c r="A53" s="491"/>
      <c r="B53" s="389"/>
      <c r="C53" s="494"/>
      <c r="D53" s="494"/>
      <c r="E53" s="497"/>
      <c r="F53" s="497"/>
      <c r="G53" s="497"/>
      <c r="H53" s="506"/>
      <c r="I53" s="509"/>
      <c r="J53" s="521"/>
      <c r="K53" s="515"/>
      <c r="L53" s="515"/>
      <c r="M53" s="512"/>
      <c r="N53" s="515"/>
      <c r="O53" s="524"/>
      <c r="P53" s="524"/>
      <c r="Q53" s="524"/>
      <c r="R53" s="524"/>
      <c r="S53" s="524"/>
      <c r="T53" s="524"/>
    </row>
    <row r="54" spans="1:20" ht="15.75" hidden="1" thickBot="1">
      <c r="A54" s="492"/>
      <c r="B54" s="542"/>
      <c r="C54" s="495"/>
      <c r="D54" s="495"/>
      <c r="E54" s="498"/>
      <c r="F54" s="498"/>
      <c r="G54" s="498"/>
      <c r="H54" s="507"/>
      <c r="I54" s="510"/>
      <c r="J54" s="522"/>
      <c r="K54" s="516"/>
      <c r="L54" s="516"/>
      <c r="M54" s="513"/>
      <c r="N54" s="516"/>
      <c r="O54" s="525"/>
      <c r="P54" s="525"/>
      <c r="Q54" s="525"/>
      <c r="R54" s="525"/>
      <c r="S54" s="525"/>
      <c r="T54" s="525"/>
    </row>
    <row r="55" spans="1:20" hidden="1">
      <c r="A55" s="490">
        <f>'Mapa Final'!A55</f>
        <v>0</v>
      </c>
      <c r="B55" s="541">
        <f>'Mapa Final'!B55</f>
        <v>0</v>
      </c>
      <c r="C55" s="493">
        <f>'Mapa Final'!C55</f>
        <v>0</v>
      </c>
      <c r="D55" s="493">
        <f>'Mapa Final'!D55</f>
        <v>0</v>
      </c>
      <c r="E55" s="496">
        <f>'Mapa Final'!E55</f>
        <v>0</v>
      </c>
      <c r="F55" s="496">
        <f>'Mapa Final'!F55</f>
        <v>0</v>
      </c>
      <c r="G55" s="496">
        <f>'Mapa Final'!G55</f>
        <v>0</v>
      </c>
      <c r="H55" s="505" t="str">
        <f>'Mapa Final'!I55</f>
        <v>Muy Baja</v>
      </c>
      <c r="I55" s="508" t="b">
        <f>'Mapa Final'!L55</f>
        <v>0</v>
      </c>
      <c r="J55" s="520" t="e">
        <f>'Mapa Final'!N55</f>
        <v>#N/A</v>
      </c>
      <c r="K55" s="514" t="e">
        <f>'Mapa Final'!AA55</f>
        <v>#DIV/0!</v>
      </c>
      <c r="L55" s="514" t="e">
        <f>'Mapa Final'!AE55</f>
        <v>#DIV/0!</v>
      </c>
      <c r="M55" s="511" t="e">
        <f>'Mapa Final'!AG55</f>
        <v>#DIV/0!</v>
      </c>
      <c r="N55" s="514">
        <f>'Mapa Final'!AH55</f>
        <v>0</v>
      </c>
      <c r="O55" s="523"/>
      <c r="P55" s="523"/>
      <c r="Q55" s="523"/>
      <c r="R55" s="523"/>
      <c r="S55" s="523"/>
      <c r="T55" s="523"/>
    </row>
    <row r="56" spans="1:20" hidden="1">
      <c r="A56" s="491"/>
      <c r="B56" s="389"/>
      <c r="C56" s="494"/>
      <c r="D56" s="494"/>
      <c r="E56" s="497"/>
      <c r="F56" s="497"/>
      <c r="G56" s="497"/>
      <c r="H56" s="506"/>
      <c r="I56" s="509"/>
      <c r="J56" s="521"/>
      <c r="K56" s="515"/>
      <c r="L56" s="515"/>
      <c r="M56" s="512"/>
      <c r="N56" s="515"/>
      <c r="O56" s="524"/>
      <c r="P56" s="524"/>
      <c r="Q56" s="524"/>
      <c r="R56" s="524"/>
      <c r="S56" s="524"/>
      <c r="T56" s="524"/>
    </row>
    <row r="57" spans="1:20" hidden="1">
      <c r="A57" s="491"/>
      <c r="B57" s="389"/>
      <c r="C57" s="494"/>
      <c r="D57" s="494"/>
      <c r="E57" s="497"/>
      <c r="F57" s="497"/>
      <c r="G57" s="497"/>
      <c r="H57" s="506"/>
      <c r="I57" s="509"/>
      <c r="J57" s="521"/>
      <c r="K57" s="515"/>
      <c r="L57" s="515"/>
      <c r="M57" s="512"/>
      <c r="N57" s="515"/>
      <c r="O57" s="524"/>
      <c r="P57" s="524"/>
      <c r="Q57" s="524"/>
      <c r="R57" s="524"/>
      <c r="S57" s="524"/>
      <c r="T57" s="524"/>
    </row>
    <row r="58" spans="1:20" hidden="1">
      <c r="A58" s="491"/>
      <c r="B58" s="389"/>
      <c r="C58" s="494"/>
      <c r="D58" s="494"/>
      <c r="E58" s="497"/>
      <c r="F58" s="497"/>
      <c r="G58" s="497"/>
      <c r="H58" s="506"/>
      <c r="I58" s="509"/>
      <c r="J58" s="521"/>
      <c r="K58" s="515"/>
      <c r="L58" s="515"/>
      <c r="M58" s="512"/>
      <c r="N58" s="515"/>
      <c r="O58" s="524"/>
      <c r="P58" s="524"/>
      <c r="Q58" s="524"/>
      <c r="R58" s="524"/>
      <c r="S58" s="524"/>
      <c r="T58" s="524"/>
    </row>
    <row r="59" spans="1:20" ht="15.75" hidden="1" thickBot="1">
      <c r="A59" s="492"/>
      <c r="B59" s="542"/>
      <c r="C59" s="495"/>
      <c r="D59" s="495"/>
      <c r="E59" s="498"/>
      <c r="F59" s="498"/>
      <c r="G59" s="498"/>
      <c r="H59" s="507"/>
      <c r="I59" s="510"/>
      <c r="J59" s="522"/>
      <c r="K59" s="516"/>
      <c r="L59" s="516"/>
      <c r="M59" s="513"/>
      <c r="N59" s="516"/>
      <c r="O59" s="525"/>
      <c r="P59" s="525"/>
      <c r="Q59" s="525"/>
      <c r="R59" s="525"/>
      <c r="S59" s="525"/>
      <c r="T59" s="525"/>
    </row>
    <row r="60" spans="1:20" hidden="1"/>
    <row r="61" spans="1:20" hidden="1"/>
    <row r="62" spans="1:20" hidden="1"/>
    <row r="63" spans="1:20" hidden="1"/>
    <row r="64" spans="1:20" hidden="1"/>
    <row r="65" hidden="1"/>
    <row r="66" hidden="1"/>
    <row r="67" hidden="1"/>
    <row r="68" hidden="1"/>
  </sheetData>
  <mergeCells count="240">
    <mergeCell ref="W7:W8"/>
    <mergeCell ref="W10:W14"/>
    <mergeCell ref="W15:W19"/>
    <mergeCell ref="W20:W24"/>
    <mergeCell ref="W25:W29"/>
    <mergeCell ref="W30:W34"/>
    <mergeCell ref="W35:W39"/>
    <mergeCell ref="U30:U34"/>
    <mergeCell ref="V30:V34"/>
    <mergeCell ref="U35:U39"/>
    <mergeCell ref="V35:V39"/>
    <mergeCell ref="U7:U8"/>
    <mergeCell ref="V7:V8"/>
    <mergeCell ref="U10:U14"/>
    <mergeCell ref="V10:V14"/>
    <mergeCell ref="U15:U19"/>
    <mergeCell ref="V15:V19"/>
    <mergeCell ref="U20:U24"/>
    <mergeCell ref="V20:V24"/>
    <mergeCell ref="U25:U29"/>
    <mergeCell ref="V25:V2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hyperlinks>
    <hyperlink ref="U10:U14" r:id="rId1" display="Proyecto y Oficio de Remisión" xr:uid="{74078325-7CA8-4793-A38C-CD8CEBC454FD}"/>
    <hyperlink ref="U30:U34" r:id="rId2" display="Seguimiento Ambiental" xr:uid="{6ECD97BB-28BF-448F-B830-F6DEB6B5F767}"/>
    <hyperlink ref="U25:U29" r:id="rId3" display="Seguimiento Anticorrupción" xr:uid="{1D88B9F8-8C94-4C70-9B50-360933F4FA9A}"/>
  </hyperlinks>
  <pageMargins left="0.7" right="0.7" top="0.75" bottom="0.75" header="0.3" footer="0.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60"/>
  <sheetViews>
    <sheetView topLeftCell="A7" zoomScale="80" zoomScaleNormal="80" workbookViewId="0">
      <pane ySplit="3" topLeftCell="A10" activePane="bottomLeft" state="frozen"/>
      <selection activeCell="T10" sqref="T10:T14"/>
      <selection pane="bottomLeft" activeCell="U7" sqref="U7:W39"/>
    </sheetView>
  </sheetViews>
  <sheetFormatPr baseColWidth="10" defaultColWidth="11.42578125" defaultRowHeight="15"/>
  <cols>
    <col min="1" max="2" width="18.42578125" style="77" customWidth="1"/>
    <col min="3" max="3" width="15.42578125" customWidth="1"/>
    <col min="4" max="4" width="27.42578125" style="77" customWidth="1"/>
    <col min="5" max="5" width="18" style="163" customWidth="1"/>
    <col min="6" max="6" width="40.140625" customWidth="1"/>
    <col min="7" max="7" width="20.42578125" customWidth="1"/>
    <col min="8" max="8" width="10.42578125" style="164" customWidth="1"/>
    <col min="9" max="9" width="11.42578125" style="164" customWidth="1"/>
    <col min="10" max="10" width="10.140625" style="165" customWidth="1"/>
    <col min="11" max="11" width="11.42578125" style="164" customWidth="1"/>
    <col min="12" max="12" width="10.85546875" style="164" customWidth="1"/>
    <col min="13" max="13" width="18.28515625" style="164" bestFit="1" customWidth="1"/>
    <col min="14" max="14" width="18.28515625" bestFit="1" customWidth="1"/>
    <col min="15" max="15" width="32.85546875" customWidth="1"/>
    <col min="16" max="17" width="14.42578125" customWidth="1"/>
    <col min="18" max="18" width="17.42578125" customWidth="1"/>
    <col min="19" max="19" width="16.28515625" customWidth="1"/>
    <col min="20" max="20" width="27.85546875" customWidth="1"/>
    <col min="21" max="176" width="11.42578125" style="6"/>
  </cols>
  <sheetData>
    <row r="1" spans="1:278" s="141" customFormat="1" ht="16.5" customHeight="1">
      <c r="A1" s="419"/>
      <c r="B1" s="420"/>
      <c r="C1" s="420"/>
      <c r="D1" s="479" t="s">
        <v>525</v>
      </c>
      <c r="E1" s="479"/>
      <c r="F1" s="479"/>
      <c r="G1" s="479"/>
      <c r="H1" s="479"/>
      <c r="I1" s="479"/>
      <c r="J1" s="479"/>
      <c r="K1" s="479"/>
      <c r="L1" s="479"/>
      <c r="M1" s="479"/>
      <c r="N1" s="479"/>
      <c r="O1" s="479"/>
      <c r="P1" s="479"/>
      <c r="Q1" s="480"/>
      <c r="R1" s="411" t="s">
        <v>190</v>
      </c>
      <c r="S1" s="411"/>
      <c r="T1" s="411"/>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21"/>
      <c r="B2" s="422"/>
      <c r="C2" s="422"/>
      <c r="D2" s="481"/>
      <c r="E2" s="481"/>
      <c r="F2" s="481"/>
      <c r="G2" s="481"/>
      <c r="H2" s="481"/>
      <c r="I2" s="481"/>
      <c r="J2" s="481"/>
      <c r="K2" s="481"/>
      <c r="L2" s="481"/>
      <c r="M2" s="481"/>
      <c r="N2" s="481"/>
      <c r="O2" s="481"/>
      <c r="P2" s="481"/>
      <c r="Q2" s="482"/>
      <c r="R2" s="411"/>
      <c r="S2" s="411"/>
      <c r="T2" s="411"/>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5"/>
      <c r="D3" s="481"/>
      <c r="E3" s="481"/>
      <c r="F3" s="481"/>
      <c r="G3" s="481"/>
      <c r="H3" s="481"/>
      <c r="I3" s="481"/>
      <c r="J3" s="481"/>
      <c r="K3" s="481"/>
      <c r="L3" s="481"/>
      <c r="M3" s="481"/>
      <c r="N3" s="481"/>
      <c r="O3" s="481"/>
      <c r="P3" s="481"/>
      <c r="Q3" s="482"/>
      <c r="R3" s="411"/>
      <c r="S3" s="411"/>
      <c r="T3" s="411"/>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12" t="s">
        <v>191</v>
      </c>
      <c r="B4" s="413"/>
      <c r="C4" s="414"/>
      <c r="D4" s="415" t="str">
        <f>'Mapa Final'!D4</f>
        <v>Reordenamiento Judicial</v>
      </c>
      <c r="E4" s="416"/>
      <c r="F4" s="416"/>
      <c r="G4" s="416"/>
      <c r="H4" s="416"/>
      <c r="I4" s="416"/>
      <c r="J4" s="416"/>
      <c r="K4" s="416"/>
      <c r="L4" s="416"/>
      <c r="M4" s="416"/>
      <c r="N4" s="417"/>
      <c r="O4" s="418"/>
      <c r="P4" s="418"/>
      <c r="Q4" s="418"/>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12" t="s">
        <v>192</v>
      </c>
      <c r="B5" s="413"/>
      <c r="C5" s="414"/>
      <c r="D5" s="42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4"/>
      <c r="F5" s="424"/>
      <c r="G5" s="424"/>
      <c r="H5" s="424"/>
      <c r="I5" s="424"/>
      <c r="J5" s="424"/>
      <c r="K5" s="424"/>
      <c r="L5" s="424"/>
      <c r="M5" s="424"/>
      <c r="N5" s="425"/>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12" t="s">
        <v>193</v>
      </c>
      <c r="B6" s="413"/>
      <c r="C6" s="414"/>
      <c r="D6" s="423" t="str">
        <f>'Mapa Final'!D6</f>
        <v>Nivel Seccional</v>
      </c>
      <c r="E6" s="424"/>
      <c r="F6" s="424"/>
      <c r="G6" s="424"/>
      <c r="H6" s="424"/>
      <c r="I6" s="424"/>
      <c r="J6" s="424"/>
      <c r="K6" s="424"/>
      <c r="L6" s="424"/>
      <c r="M6" s="424"/>
      <c r="N6" s="425"/>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9" customFormat="1" ht="46.5" customHeight="1" thickTop="1" thickBot="1">
      <c r="A7" s="474" t="s">
        <v>504</v>
      </c>
      <c r="B7" s="475"/>
      <c r="C7" s="475"/>
      <c r="D7" s="475"/>
      <c r="E7" s="475"/>
      <c r="F7" s="476"/>
      <c r="G7" s="166"/>
      <c r="H7" s="477" t="s">
        <v>505</v>
      </c>
      <c r="I7" s="477"/>
      <c r="J7" s="477"/>
      <c r="K7" s="477" t="s">
        <v>506</v>
      </c>
      <c r="L7" s="477"/>
      <c r="M7" s="477"/>
      <c r="N7" s="478" t="s">
        <v>507</v>
      </c>
      <c r="O7" s="483" t="s">
        <v>508</v>
      </c>
      <c r="P7" s="485" t="s">
        <v>509</v>
      </c>
      <c r="Q7" s="486"/>
      <c r="R7" s="485" t="s">
        <v>510</v>
      </c>
      <c r="S7" s="486"/>
      <c r="T7" s="487" t="s">
        <v>526</v>
      </c>
      <c r="U7" s="487" t="s">
        <v>645</v>
      </c>
      <c r="V7" s="543" t="s">
        <v>512</v>
      </c>
      <c r="W7" s="543" t="s">
        <v>513</v>
      </c>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60" customFormat="1" ht="60.95" customHeight="1" thickTop="1" thickBot="1">
      <c r="A8" s="174" t="s">
        <v>26</v>
      </c>
      <c r="B8" s="174" t="s">
        <v>200</v>
      </c>
      <c r="C8" s="175" t="s">
        <v>127</v>
      </c>
      <c r="D8" s="167" t="s">
        <v>201</v>
      </c>
      <c r="E8" s="210" t="s">
        <v>131</v>
      </c>
      <c r="F8" s="210" t="s">
        <v>133</v>
      </c>
      <c r="G8" s="210" t="s">
        <v>135</v>
      </c>
      <c r="H8" s="168" t="s">
        <v>514</v>
      </c>
      <c r="I8" s="168" t="s">
        <v>478</v>
      </c>
      <c r="J8" s="168" t="s">
        <v>515</v>
      </c>
      <c r="K8" s="168" t="s">
        <v>514</v>
      </c>
      <c r="L8" s="168" t="s">
        <v>516</v>
      </c>
      <c r="M8" s="168" t="s">
        <v>515</v>
      </c>
      <c r="N8" s="478"/>
      <c r="O8" s="484"/>
      <c r="P8" s="169" t="s">
        <v>517</v>
      </c>
      <c r="Q8" s="169" t="s">
        <v>518</v>
      </c>
      <c r="R8" s="169" t="s">
        <v>519</v>
      </c>
      <c r="S8" s="169" t="s">
        <v>520</v>
      </c>
      <c r="T8" s="487"/>
      <c r="U8" s="487"/>
      <c r="V8" s="544"/>
      <c r="W8" s="544"/>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1" customFormat="1" ht="10.5" customHeight="1" thickTop="1" thickBot="1">
      <c r="A9" s="488"/>
      <c r="B9" s="489"/>
      <c r="C9" s="489"/>
      <c r="D9" s="489"/>
      <c r="E9" s="489"/>
      <c r="F9" s="489"/>
      <c r="G9" s="489"/>
      <c r="H9" s="489"/>
      <c r="I9" s="489"/>
      <c r="J9" s="489"/>
      <c r="K9" s="489"/>
      <c r="L9" s="489"/>
      <c r="M9" s="489"/>
      <c r="N9" s="489"/>
      <c r="T9" s="170"/>
      <c r="U9" s="261"/>
      <c r="V9" s="222"/>
      <c r="W9" s="222"/>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2" customFormat="1" ht="15" customHeight="1">
      <c r="A10" s="490">
        <f>'Mapa Final'!A10</f>
        <v>1</v>
      </c>
      <c r="B10" s="541" t="str">
        <f>'Mapa Final'!B10</f>
        <v>Inexactitud al presentar datos equivocados o incompletos en una propuesta de Reordenamiento Judicial.</v>
      </c>
      <c r="C10" s="493" t="str">
        <f>'Mapa Final'!C10</f>
        <v>Afectación en la Prestación del Servicio de Justicia</v>
      </c>
      <c r="D10" s="493" t="str">
        <f>'Mapa Final'!D10</f>
        <v>1. Desconocimiento del listado Maestro de Documentos Externos, e internos y Normatividad legal vigente que rige el proceso.
2.   Incumplimiento del reporte  diseñado por la Udae para el seguimiento mensual de metas por parte de los despachos que tienen medidas transitorias.
3. Falta de inducción, entrenamiento o capacitación del personal encargado de elaborar los proyectos de Reordenamiento Judicial.
4.Erróneo diligenciamiento de los formatos de seguimiento a metas, por parte de los despachos judiciales que cuentan con medidas transitorias.
5.Fallas técnicas en en los canales de comunicaciòn, que no permiten que los Despachos Judiciales reporten a tiempo la información de seguimiento a metas.</v>
      </c>
      <c r="E10" s="496" t="str">
        <f>'Mapa Final'!E10</f>
        <v>Erróneo diligenciamiento de los formatos SIERJU BI por parte de los Despachos Judiciales.</v>
      </c>
      <c r="F10" s="496" t="str">
        <f>'Mapa Final'!F10</f>
        <v>Posibilidad de afectación en la prestación del servicio de Justicia,por Erróneo diligenciamiento de los formatos SIERJU BI por parte de los Despachos Judiciales</v>
      </c>
      <c r="G10" s="496" t="str">
        <f>'Mapa Final'!G10</f>
        <v>Ejecución y Administración de Procesos</v>
      </c>
      <c r="H10" s="505" t="str">
        <f>'Mapa Final'!I10</f>
        <v>Baja</v>
      </c>
      <c r="I10" s="508" t="str">
        <f>'Mapa Final'!L10</f>
        <v>Mayor</v>
      </c>
      <c r="J10" s="520" t="str">
        <f>'Mapa Final'!N10</f>
        <v xml:space="preserve">Alto </v>
      </c>
      <c r="K10" s="514" t="str">
        <f>'Mapa Final'!AA10</f>
        <v>Baja</v>
      </c>
      <c r="L10" s="514" t="str">
        <f>'Mapa Final'!AE10</f>
        <v>Mayor</v>
      </c>
      <c r="M10" s="511" t="str">
        <f>'Mapa Final'!AG10</f>
        <v xml:space="preserve">Alto </v>
      </c>
      <c r="N10" s="514"/>
      <c r="O10" s="556"/>
      <c r="P10" s="523"/>
      <c r="Q10" s="526"/>
      <c r="R10" s="499"/>
      <c r="S10" s="526"/>
      <c r="T10" s="502"/>
      <c r="U10" s="529"/>
      <c r="V10" s="502"/>
      <c r="W10" s="502"/>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2" customFormat="1" ht="13.5" customHeight="1">
      <c r="A11" s="491"/>
      <c r="B11" s="554"/>
      <c r="C11" s="494"/>
      <c r="D11" s="494"/>
      <c r="E11" s="497"/>
      <c r="F11" s="497"/>
      <c r="G11" s="497"/>
      <c r="H11" s="506"/>
      <c r="I11" s="509"/>
      <c r="J11" s="521"/>
      <c r="K11" s="515"/>
      <c r="L11" s="515"/>
      <c r="M11" s="512"/>
      <c r="N11" s="515"/>
      <c r="O11" s="557"/>
      <c r="P11" s="524"/>
      <c r="Q11" s="500"/>
      <c r="R11" s="500"/>
      <c r="S11" s="500"/>
      <c r="T11" s="503"/>
      <c r="U11" s="530"/>
      <c r="V11" s="503"/>
      <c r="W11" s="503"/>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2" customFormat="1" ht="13.5" customHeight="1">
      <c r="A12" s="491"/>
      <c r="B12" s="554"/>
      <c r="C12" s="494"/>
      <c r="D12" s="494"/>
      <c r="E12" s="497"/>
      <c r="F12" s="497"/>
      <c r="G12" s="497"/>
      <c r="H12" s="506"/>
      <c r="I12" s="509"/>
      <c r="J12" s="521"/>
      <c r="K12" s="515"/>
      <c r="L12" s="515"/>
      <c r="M12" s="512"/>
      <c r="N12" s="515"/>
      <c r="O12" s="557"/>
      <c r="P12" s="524"/>
      <c r="Q12" s="500"/>
      <c r="R12" s="500"/>
      <c r="S12" s="500"/>
      <c r="T12" s="503"/>
      <c r="U12" s="530"/>
      <c r="V12" s="503"/>
      <c r="W12" s="503"/>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2" customFormat="1" ht="13.5" customHeight="1">
      <c r="A13" s="491"/>
      <c r="B13" s="554"/>
      <c r="C13" s="494"/>
      <c r="D13" s="494"/>
      <c r="E13" s="497"/>
      <c r="F13" s="497"/>
      <c r="G13" s="497"/>
      <c r="H13" s="506"/>
      <c r="I13" s="509"/>
      <c r="J13" s="521"/>
      <c r="K13" s="515"/>
      <c r="L13" s="515"/>
      <c r="M13" s="512"/>
      <c r="N13" s="515"/>
      <c r="O13" s="557"/>
      <c r="P13" s="524"/>
      <c r="Q13" s="500"/>
      <c r="R13" s="500"/>
      <c r="S13" s="500"/>
      <c r="T13" s="503"/>
      <c r="U13" s="530"/>
      <c r="V13" s="503"/>
      <c r="W13" s="503"/>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2" customFormat="1" ht="238.5" customHeight="1" thickBot="1">
      <c r="A14" s="492"/>
      <c r="B14" s="555"/>
      <c r="C14" s="495"/>
      <c r="D14" s="495"/>
      <c r="E14" s="498"/>
      <c r="F14" s="498"/>
      <c r="G14" s="498"/>
      <c r="H14" s="507"/>
      <c r="I14" s="510"/>
      <c r="J14" s="522"/>
      <c r="K14" s="516"/>
      <c r="L14" s="516"/>
      <c r="M14" s="513"/>
      <c r="N14" s="516"/>
      <c r="O14" s="558"/>
      <c r="P14" s="525"/>
      <c r="Q14" s="501"/>
      <c r="R14" s="501"/>
      <c r="S14" s="501"/>
      <c r="T14" s="504"/>
      <c r="U14" s="531"/>
      <c r="V14" s="504"/>
      <c r="W14" s="50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2" customFormat="1" ht="15" customHeight="1">
      <c r="A15" s="490">
        <f>'Mapa Final'!A15</f>
        <v>2</v>
      </c>
      <c r="B15" s="541" t="str">
        <f>'Mapa Final'!B15</f>
        <v>Tardanza en la elaboración y envio de un proyecto de reordenamiento judicial o Descongestión, al Consejo Superior de la Judicatura.</v>
      </c>
      <c r="C15" s="493" t="str">
        <f>'Mapa Final'!C15</f>
        <v>Afectación en la Prestación del Servicio de Justicia</v>
      </c>
      <c r="D15" s="493" t="str">
        <f>'Mapa Final'!D15</f>
        <v xml:space="preserve">1.Falta de verificación de la información Sierju reportada por los despachos Judiciales (acuerdo PSAA16-10476)
del Consejo Superior de la Judicatura
2.Falta de inducción, entrenamiento o capacitación del personal encargado de elaborar los proyectos de Reordenamiento Judicial.
3.Falta de atención oportunamente las novedades en el aplicativo Sierju solicitadas por los despachos Judiciales.
4.Fallas técnicas en en los canales de comunicaciòn, que no permiten que los Despachos Judiciales reporten a tiempo la información estadística.
</v>
      </c>
      <c r="E15" s="496" t="str">
        <f>'Mapa Final'!E15</f>
        <v>Falta de verificación de la información Sierju reportada por los despachos Judiciales (acuerdo PSAA16-10476)
Superior de la Judicatura</v>
      </c>
      <c r="F15" s="496" t="str">
        <f>'Mapa Final'!F15</f>
        <v>Posibilidad de afectación en la prestación del servicio de Justicia, por Falta de verificación de la información Sierju reportada por los despachos Judiciales (acuerdo PSAA16-10476)
Superior de la Judicatura</v>
      </c>
      <c r="G15" s="496" t="str">
        <f>'Mapa Final'!G15</f>
        <v>Ejecución y Administración de Procesos</v>
      </c>
      <c r="H15" s="505" t="str">
        <f>'Mapa Final'!I15</f>
        <v>Baja</v>
      </c>
      <c r="I15" s="508" t="str">
        <f>'Mapa Final'!L15</f>
        <v>Mayor</v>
      </c>
      <c r="J15" s="520" t="str">
        <f>'Mapa Final'!N15</f>
        <v xml:space="preserve">Alto </v>
      </c>
      <c r="K15" s="514" t="str">
        <f>'Mapa Final'!AA15</f>
        <v>Baja</v>
      </c>
      <c r="L15" s="514" t="str">
        <f>'Mapa Final'!AE15</f>
        <v>Mayor</v>
      </c>
      <c r="M15" s="511" t="str">
        <f>'Mapa Final'!AG15</f>
        <v xml:space="preserve">Alto </v>
      </c>
      <c r="N15" s="514" t="str">
        <f>'Mapa Final'!AH15</f>
        <v>Reducir(mitigar)</v>
      </c>
      <c r="O15" s="556"/>
      <c r="P15" s="523"/>
      <c r="Q15" s="526"/>
      <c r="R15" s="499"/>
      <c r="S15" s="526"/>
      <c r="T15" s="502"/>
      <c r="U15" s="529"/>
      <c r="V15" s="502"/>
      <c r="W15" s="502"/>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2" customFormat="1" ht="13.5" customHeight="1">
      <c r="A16" s="491"/>
      <c r="B16" s="554"/>
      <c r="C16" s="494"/>
      <c r="D16" s="494"/>
      <c r="E16" s="497"/>
      <c r="F16" s="497"/>
      <c r="G16" s="497"/>
      <c r="H16" s="506"/>
      <c r="I16" s="509"/>
      <c r="J16" s="521"/>
      <c r="K16" s="515"/>
      <c r="L16" s="515"/>
      <c r="M16" s="512"/>
      <c r="N16" s="515"/>
      <c r="O16" s="557"/>
      <c r="P16" s="524"/>
      <c r="Q16" s="500"/>
      <c r="R16" s="500"/>
      <c r="S16" s="500"/>
      <c r="T16" s="503"/>
      <c r="U16" s="530"/>
      <c r="V16" s="503"/>
      <c r="W16" s="503"/>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2" customFormat="1" ht="13.5" customHeight="1">
      <c r="A17" s="491"/>
      <c r="B17" s="554"/>
      <c r="C17" s="494"/>
      <c r="D17" s="494"/>
      <c r="E17" s="497"/>
      <c r="F17" s="497"/>
      <c r="G17" s="497"/>
      <c r="H17" s="506"/>
      <c r="I17" s="509"/>
      <c r="J17" s="521"/>
      <c r="K17" s="515"/>
      <c r="L17" s="515"/>
      <c r="M17" s="512"/>
      <c r="N17" s="515"/>
      <c r="O17" s="557"/>
      <c r="P17" s="524"/>
      <c r="Q17" s="500"/>
      <c r="R17" s="500"/>
      <c r="S17" s="500"/>
      <c r="T17" s="503"/>
      <c r="U17" s="530"/>
      <c r="V17" s="503"/>
      <c r="W17" s="503"/>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2" customFormat="1" ht="13.5" customHeight="1">
      <c r="A18" s="491"/>
      <c r="B18" s="554"/>
      <c r="C18" s="494"/>
      <c r="D18" s="494"/>
      <c r="E18" s="497"/>
      <c r="F18" s="497"/>
      <c r="G18" s="497"/>
      <c r="H18" s="506"/>
      <c r="I18" s="509"/>
      <c r="J18" s="521"/>
      <c r="K18" s="515"/>
      <c r="L18" s="515"/>
      <c r="M18" s="512"/>
      <c r="N18" s="515"/>
      <c r="O18" s="557"/>
      <c r="P18" s="524"/>
      <c r="Q18" s="500"/>
      <c r="R18" s="500"/>
      <c r="S18" s="500"/>
      <c r="T18" s="503"/>
      <c r="U18" s="530"/>
      <c r="V18" s="503"/>
      <c r="W18" s="503"/>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2" customFormat="1" ht="255.75" customHeight="1" thickBot="1">
      <c r="A19" s="492"/>
      <c r="B19" s="555"/>
      <c r="C19" s="495"/>
      <c r="D19" s="495"/>
      <c r="E19" s="498"/>
      <c r="F19" s="498"/>
      <c r="G19" s="498"/>
      <c r="H19" s="507"/>
      <c r="I19" s="510"/>
      <c r="J19" s="522"/>
      <c r="K19" s="516"/>
      <c r="L19" s="516"/>
      <c r="M19" s="513"/>
      <c r="N19" s="516"/>
      <c r="O19" s="558"/>
      <c r="P19" s="525"/>
      <c r="Q19" s="501"/>
      <c r="R19" s="501"/>
      <c r="S19" s="501"/>
      <c r="T19" s="504"/>
      <c r="U19" s="531"/>
      <c r="V19" s="504"/>
      <c r="W19" s="50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0">
        <f>'Mapa Final'!A20</f>
        <v>3</v>
      </c>
      <c r="B20" s="541" t="str">
        <f>'Mapa Final'!B20</f>
        <v>Desacierto en las medidas de descongestión, adoptadas por el Consejo Seccional.</v>
      </c>
      <c r="C20" s="493" t="str">
        <f>'Mapa Final'!C20</f>
        <v>Afectación en la Prestación del Servicio de Justicia</v>
      </c>
      <c r="D20" s="493" t="str">
        <f>'Mapa Final'!D20</f>
        <v>1.  Incumplimiento del reporte  diseñado por la Udae para el seguimiento mensual de metas por parte de los despachos que tienen medidas transitorias.
2.Falta de divulgación  del formato de seguimiento mensual de metas por parte de los despachos que tienen medidas transitorias.
3. Falta de verificación y análisis  de la información reportada por los despachos Judiciales.
4.Erróneo diligenciamiento de los formatos de seguimiento a metas, por parte de los despachos judiciales que cuentan con medidas transitorias.</v>
      </c>
      <c r="E20" s="496" t="str">
        <f>'Mapa Final'!E20</f>
        <v>Erroneó diligenciamiento  de los formatos SIERJU BI y falta de verificación y análisis de la información reportada por los despachos Judiciales</v>
      </c>
      <c r="F20" s="496" t="str">
        <f>'Mapa Final'!F20</f>
        <v>Posibilidad de afectación en la Prestación del Servicio de Justicia, por el erróneo diligenciamiento de los formatos SIERJU BI y falta de verificación y análisis de la información reportada por los despachos Judiciales</v>
      </c>
      <c r="G20" s="496" t="str">
        <f>'Mapa Final'!G20</f>
        <v>Ejecución y Administración de Procesos</v>
      </c>
      <c r="H20" s="505" t="str">
        <f>'Mapa Final'!I20</f>
        <v>Baja</v>
      </c>
      <c r="I20" s="508" t="str">
        <f>'Mapa Final'!L20</f>
        <v>Moderado</v>
      </c>
      <c r="J20" s="520" t="str">
        <f>'Mapa Final'!N20</f>
        <v>Moderado</v>
      </c>
      <c r="K20" s="514" t="str">
        <f>'Mapa Final'!AA20</f>
        <v>Baja</v>
      </c>
      <c r="L20" s="514" t="str">
        <f>'Mapa Final'!AE20</f>
        <v>Moderado</v>
      </c>
      <c r="M20" s="511" t="str">
        <f>'Mapa Final'!AG20</f>
        <v>Moderado</v>
      </c>
      <c r="N20" s="514" t="str">
        <f>'Mapa Final'!AH20</f>
        <v>Reducir(mitigar)</v>
      </c>
      <c r="O20" s="556"/>
      <c r="P20" s="523"/>
      <c r="Q20" s="526"/>
      <c r="R20" s="499"/>
      <c r="S20" s="526"/>
      <c r="T20" s="502"/>
      <c r="U20" s="529"/>
      <c r="V20" s="502"/>
      <c r="W20" s="502"/>
    </row>
    <row r="21" spans="1:176">
      <c r="A21" s="491"/>
      <c r="B21" s="554"/>
      <c r="C21" s="494"/>
      <c r="D21" s="494"/>
      <c r="E21" s="497"/>
      <c r="F21" s="497"/>
      <c r="G21" s="497"/>
      <c r="H21" s="506"/>
      <c r="I21" s="509"/>
      <c r="J21" s="521"/>
      <c r="K21" s="515"/>
      <c r="L21" s="515"/>
      <c r="M21" s="512"/>
      <c r="N21" s="515"/>
      <c r="O21" s="557"/>
      <c r="P21" s="524"/>
      <c r="Q21" s="500"/>
      <c r="R21" s="500"/>
      <c r="S21" s="500"/>
      <c r="T21" s="503"/>
      <c r="U21" s="530"/>
      <c r="V21" s="503"/>
      <c r="W21" s="503"/>
    </row>
    <row r="22" spans="1:176">
      <c r="A22" s="491"/>
      <c r="B22" s="554"/>
      <c r="C22" s="494"/>
      <c r="D22" s="494"/>
      <c r="E22" s="497"/>
      <c r="F22" s="497"/>
      <c r="G22" s="497"/>
      <c r="H22" s="506"/>
      <c r="I22" s="509"/>
      <c r="J22" s="521"/>
      <c r="K22" s="515"/>
      <c r="L22" s="515"/>
      <c r="M22" s="512"/>
      <c r="N22" s="515"/>
      <c r="O22" s="557"/>
      <c r="P22" s="524"/>
      <c r="Q22" s="500"/>
      <c r="R22" s="500"/>
      <c r="S22" s="500"/>
      <c r="T22" s="503"/>
      <c r="U22" s="530"/>
      <c r="V22" s="503"/>
      <c r="W22" s="503"/>
    </row>
    <row r="23" spans="1:176">
      <c r="A23" s="491"/>
      <c r="B23" s="554"/>
      <c r="C23" s="494"/>
      <c r="D23" s="494"/>
      <c r="E23" s="497"/>
      <c r="F23" s="497"/>
      <c r="G23" s="497"/>
      <c r="H23" s="506"/>
      <c r="I23" s="509"/>
      <c r="J23" s="521"/>
      <c r="K23" s="515"/>
      <c r="L23" s="515"/>
      <c r="M23" s="512"/>
      <c r="N23" s="515"/>
      <c r="O23" s="557"/>
      <c r="P23" s="524"/>
      <c r="Q23" s="500"/>
      <c r="R23" s="500"/>
      <c r="S23" s="500"/>
      <c r="T23" s="503"/>
      <c r="U23" s="530"/>
      <c r="V23" s="503"/>
      <c r="W23" s="503"/>
    </row>
    <row r="24" spans="1:176" ht="307.5" customHeight="1" thickBot="1">
      <c r="A24" s="492"/>
      <c r="B24" s="555"/>
      <c r="C24" s="495"/>
      <c r="D24" s="495"/>
      <c r="E24" s="498"/>
      <c r="F24" s="498"/>
      <c r="G24" s="498"/>
      <c r="H24" s="507"/>
      <c r="I24" s="510"/>
      <c r="J24" s="522"/>
      <c r="K24" s="516"/>
      <c r="L24" s="516"/>
      <c r="M24" s="513"/>
      <c r="N24" s="516"/>
      <c r="O24" s="558"/>
      <c r="P24" s="525"/>
      <c r="Q24" s="501"/>
      <c r="R24" s="501"/>
      <c r="S24" s="501"/>
      <c r="T24" s="504"/>
      <c r="U24" s="531"/>
      <c r="V24" s="504"/>
      <c r="W24" s="504"/>
    </row>
    <row r="25" spans="1:176" ht="15" customHeight="1">
      <c r="A25" s="490">
        <f>'Mapa Final'!A25</f>
        <v>4</v>
      </c>
      <c r="B25" s="541" t="str">
        <f>'Mapa Final'!B25</f>
        <v>Corrupción</v>
      </c>
      <c r="C25" s="493" t="str">
        <f>'Mapa Final'!C25</f>
        <v>Reputacional(Corrupción)</v>
      </c>
      <c r="D25" s="493" t="str">
        <f>'Mapa Final'!D25</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25" s="496" t="str">
        <f>'Mapa Final'!E25</f>
        <v xml:space="preserve">Carencia de transparencia, etica y valores . </v>
      </c>
      <c r="F25" s="496" t="str">
        <f>'Mapa Final'!F25</f>
        <v xml:space="preserve">Posibilidad de afectación Reputacional(Corrupción), por carencia de transparencia, etica y valores . </v>
      </c>
      <c r="G25" s="496" t="str">
        <f>'Mapa Final'!G25</f>
        <v>Fraude Interno</v>
      </c>
      <c r="H25" s="505" t="str">
        <f>'Mapa Final'!I25</f>
        <v>Baja</v>
      </c>
      <c r="I25" s="508" t="str">
        <f>'Mapa Final'!L25</f>
        <v>Moderado</v>
      </c>
      <c r="J25" s="520" t="str">
        <f>'Mapa Final'!N25</f>
        <v>Moderado</v>
      </c>
      <c r="K25" s="514" t="str">
        <f>'Mapa Final'!AA25</f>
        <v>Baja</v>
      </c>
      <c r="L25" s="514" t="str">
        <f>'Mapa Final'!AE25</f>
        <v>Moderado</v>
      </c>
      <c r="M25" s="511" t="str">
        <f>'Mapa Final'!AG25</f>
        <v>Moderado</v>
      </c>
      <c r="N25" s="562" t="s">
        <v>237</v>
      </c>
      <c r="O25" s="532"/>
      <c r="P25" s="565"/>
      <c r="Q25" s="532"/>
      <c r="R25" s="568"/>
      <c r="S25" s="571"/>
      <c r="T25" s="559"/>
      <c r="U25" s="529"/>
      <c r="V25" s="502"/>
      <c r="W25" s="502"/>
    </row>
    <row r="26" spans="1:176">
      <c r="A26" s="491"/>
      <c r="B26" s="554"/>
      <c r="C26" s="494"/>
      <c r="D26" s="494"/>
      <c r="E26" s="497"/>
      <c r="F26" s="497"/>
      <c r="G26" s="497"/>
      <c r="H26" s="506"/>
      <c r="I26" s="509"/>
      <c r="J26" s="521"/>
      <c r="K26" s="515"/>
      <c r="L26" s="515"/>
      <c r="M26" s="512"/>
      <c r="N26" s="563"/>
      <c r="O26" s="533"/>
      <c r="P26" s="566"/>
      <c r="Q26" s="533"/>
      <c r="R26" s="569"/>
      <c r="S26" s="395"/>
      <c r="T26" s="560"/>
      <c r="U26" s="530"/>
      <c r="V26" s="503"/>
      <c r="W26" s="503"/>
    </row>
    <row r="27" spans="1:176">
      <c r="A27" s="491"/>
      <c r="B27" s="554"/>
      <c r="C27" s="494"/>
      <c r="D27" s="494"/>
      <c r="E27" s="497"/>
      <c r="F27" s="497"/>
      <c r="G27" s="497"/>
      <c r="H27" s="506"/>
      <c r="I27" s="509"/>
      <c r="J27" s="521"/>
      <c r="K27" s="515"/>
      <c r="L27" s="515"/>
      <c r="M27" s="512"/>
      <c r="N27" s="563"/>
      <c r="O27" s="533"/>
      <c r="P27" s="566"/>
      <c r="Q27" s="533"/>
      <c r="R27" s="569"/>
      <c r="S27" s="395"/>
      <c r="T27" s="560"/>
      <c r="U27" s="530"/>
      <c r="V27" s="503"/>
      <c r="W27" s="503"/>
    </row>
    <row r="28" spans="1:176">
      <c r="A28" s="491"/>
      <c r="B28" s="554"/>
      <c r="C28" s="494"/>
      <c r="D28" s="494"/>
      <c r="E28" s="497"/>
      <c r="F28" s="497"/>
      <c r="G28" s="497"/>
      <c r="H28" s="506"/>
      <c r="I28" s="509"/>
      <c r="J28" s="521"/>
      <c r="K28" s="515"/>
      <c r="L28" s="515"/>
      <c r="M28" s="512"/>
      <c r="N28" s="563"/>
      <c r="O28" s="533"/>
      <c r="P28" s="566"/>
      <c r="Q28" s="533"/>
      <c r="R28" s="569"/>
      <c r="S28" s="395"/>
      <c r="T28" s="560"/>
      <c r="U28" s="530"/>
      <c r="V28" s="503"/>
      <c r="W28" s="503"/>
    </row>
    <row r="29" spans="1:176" ht="277.5" customHeight="1" thickBot="1">
      <c r="A29" s="492"/>
      <c r="B29" s="555"/>
      <c r="C29" s="495"/>
      <c r="D29" s="495"/>
      <c r="E29" s="498"/>
      <c r="F29" s="498"/>
      <c r="G29" s="498"/>
      <c r="H29" s="507"/>
      <c r="I29" s="510"/>
      <c r="J29" s="522"/>
      <c r="K29" s="516"/>
      <c r="L29" s="516"/>
      <c r="M29" s="513"/>
      <c r="N29" s="564"/>
      <c r="O29" s="534"/>
      <c r="P29" s="567"/>
      <c r="Q29" s="534"/>
      <c r="R29" s="570"/>
      <c r="S29" s="572"/>
      <c r="T29" s="561"/>
      <c r="U29" s="531"/>
      <c r="V29" s="504"/>
      <c r="W29" s="504"/>
    </row>
    <row r="30" spans="1:176" ht="15" customHeight="1">
      <c r="A30" s="490">
        <f>'Mapa Final'!A30</f>
        <v>5</v>
      </c>
      <c r="B30" s="541" t="str">
        <f>'Mapa Final'!B30</f>
        <v>Inaplicabilidad de la normavidad ambiental vigente</v>
      </c>
      <c r="C30" s="493" t="str">
        <f>'Mapa Final'!C30</f>
        <v xml:space="preserve"> Afectación Ambiental</v>
      </c>
      <c r="D30" s="493"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496" t="str">
        <f>'Mapa Final'!E30</f>
        <v>Desconocimiento de los lineamientos ambientales y normatividad  ambiental vigente</v>
      </c>
      <c r="F30" s="496" t="str">
        <f>'Mapa Final'!F30</f>
        <v>Posibilidad de afectación ambiental por desconocimiento de las lineamientos ambientales y normatividad ambiental vigente</v>
      </c>
      <c r="G30" s="496" t="str">
        <f>'Mapa Final'!G30</f>
        <v>Eventos Ambientales Internos</v>
      </c>
      <c r="H30" s="505" t="str">
        <f>'Mapa Final'!I30</f>
        <v>Baja</v>
      </c>
      <c r="I30" s="508" t="str">
        <f>'Mapa Final'!L30</f>
        <v>Moderado</v>
      </c>
      <c r="J30" s="520" t="str">
        <f>'Mapa Final'!N30</f>
        <v>Moderado</v>
      </c>
      <c r="K30" s="514" t="str">
        <f>'Mapa Final'!AA30</f>
        <v>Baja</v>
      </c>
      <c r="L30" s="514" t="str">
        <f>'Mapa Final'!AE30</f>
        <v>Moderado</v>
      </c>
      <c r="M30" s="511" t="str">
        <f>'Mapa Final'!AG30</f>
        <v>Moderado</v>
      </c>
      <c r="N30" s="514" t="str">
        <f>'Mapa Final'!AH30</f>
        <v>Reducir(compartir)</v>
      </c>
      <c r="O30" s="573"/>
      <c r="P30" s="579"/>
      <c r="Q30" s="573"/>
      <c r="R30" s="576"/>
      <c r="S30" s="576"/>
      <c r="T30" s="573"/>
      <c r="U30" s="529"/>
      <c r="V30" s="502"/>
      <c r="W30" s="502"/>
    </row>
    <row r="31" spans="1:176">
      <c r="A31" s="491"/>
      <c r="B31" s="554"/>
      <c r="C31" s="494"/>
      <c r="D31" s="494"/>
      <c r="E31" s="497"/>
      <c r="F31" s="497"/>
      <c r="G31" s="497"/>
      <c r="H31" s="506"/>
      <c r="I31" s="509"/>
      <c r="J31" s="521"/>
      <c r="K31" s="515"/>
      <c r="L31" s="515"/>
      <c r="M31" s="512"/>
      <c r="N31" s="515"/>
      <c r="O31" s="574"/>
      <c r="P31" s="580"/>
      <c r="Q31" s="574"/>
      <c r="R31" s="577"/>
      <c r="S31" s="577"/>
      <c r="T31" s="574"/>
      <c r="U31" s="530"/>
      <c r="V31" s="503"/>
      <c r="W31" s="503"/>
    </row>
    <row r="32" spans="1:176">
      <c r="A32" s="491"/>
      <c r="B32" s="554"/>
      <c r="C32" s="494"/>
      <c r="D32" s="494"/>
      <c r="E32" s="497"/>
      <c r="F32" s="497"/>
      <c r="G32" s="497"/>
      <c r="H32" s="506"/>
      <c r="I32" s="509"/>
      <c r="J32" s="521"/>
      <c r="K32" s="515"/>
      <c r="L32" s="515"/>
      <c r="M32" s="512"/>
      <c r="N32" s="515"/>
      <c r="O32" s="574"/>
      <c r="P32" s="580"/>
      <c r="Q32" s="574"/>
      <c r="R32" s="577"/>
      <c r="S32" s="577"/>
      <c r="T32" s="574"/>
      <c r="U32" s="530"/>
      <c r="V32" s="503"/>
      <c r="W32" s="503"/>
    </row>
    <row r="33" spans="1:23">
      <c r="A33" s="491"/>
      <c r="B33" s="554"/>
      <c r="C33" s="494"/>
      <c r="D33" s="494"/>
      <c r="E33" s="497"/>
      <c r="F33" s="497"/>
      <c r="G33" s="497"/>
      <c r="H33" s="506"/>
      <c r="I33" s="509"/>
      <c r="J33" s="521"/>
      <c r="K33" s="515"/>
      <c r="L33" s="515"/>
      <c r="M33" s="512"/>
      <c r="N33" s="515"/>
      <c r="O33" s="574"/>
      <c r="P33" s="580"/>
      <c r="Q33" s="574"/>
      <c r="R33" s="577"/>
      <c r="S33" s="577"/>
      <c r="T33" s="574"/>
      <c r="U33" s="530"/>
      <c r="V33" s="503"/>
      <c r="W33" s="503"/>
    </row>
    <row r="34" spans="1:23" ht="228" customHeight="1" thickBot="1">
      <c r="A34" s="492"/>
      <c r="B34" s="555"/>
      <c r="C34" s="495"/>
      <c r="D34" s="495"/>
      <c r="E34" s="498"/>
      <c r="F34" s="498"/>
      <c r="G34" s="498"/>
      <c r="H34" s="507"/>
      <c r="I34" s="510"/>
      <c r="J34" s="522"/>
      <c r="K34" s="516"/>
      <c r="L34" s="516"/>
      <c r="M34" s="513"/>
      <c r="N34" s="516"/>
      <c r="O34" s="575"/>
      <c r="P34" s="581"/>
      <c r="Q34" s="575"/>
      <c r="R34" s="578"/>
      <c r="S34" s="578"/>
      <c r="T34" s="575"/>
      <c r="U34" s="531"/>
      <c r="V34" s="504"/>
      <c r="W34" s="504"/>
    </row>
    <row r="35" spans="1:23" ht="15" customHeight="1">
      <c r="A35" s="490">
        <f>'Mapa Final'!A35</f>
        <v>6</v>
      </c>
      <c r="B35" s="541" t="str">
        <f>'Mapa Final'!B35</f>
        <v>Interrupción o demora en el Servicio Público de Administrar  Justicia.</v>
      </c>
      <c r="C35" s="493" t="str">
        <f>'Mapa Final'!C35</f>
        <v>Afectación en la Prestación del Servicio de Justicia</v>
      </c>
      <c r="D35" s="493" t="str">
        <f>'Mapa Final'!D35</f>
        <v>1. Paros que afecten la prestación del servicio.  
2. Huelgas, protestas ciudadanas
3. Disturbios o hechos violentos
4.Pandemia
5.Emergencias Ambientales</v>
      </c>
      <c r="E35" s="496" t="str">
        <f>'Mapa Final'!E35</f>
        <v>Sucesos de fuerza mayor que imposibilitan la gestión judicial</v>
      </c>
      <c r="F35" s="496" t="str">
        <f>'Mapa Final'!F35</f>
        <v>Posibilidad de  afectación en la Prestación del Servicio de Justicia, debido a un suceso de fuerza mayor que imposibilita la gestión judicial</v>
      </c>
      <c r="G35" s="496" t="str">
        <f>'Mapa Final'!G35</f>
        <v>Usuarios, productos y prácticas organizacionales</v>
      </c>
      <c r="H35" s="505" t="str">
        <f>'Mapa Final'!I35</f>
        <v>Media</v>
      </c>
      <c r="I35" s="508" t="str">
        <f>'Mapa Final'!L35</f>
        <v>Moderado</v>
      </c>
      <c r="J35" s="520" t="str">
        <f>'Mapa Final'!N35</f>
        <v>Moderado</v>
      </c>
      <c r="K35" s="514" t="str">
        <f>'Mapa Final'!AA35</f>
        <v>Baja</v>
      </c>
      <c r="L35" s="514" t="str">
        <f>'Mapa Final'!AE35</f>
        <v>Moderado</v>
      </c>
      <c r="M35" s="511" t="str">
        <f>'Mapa Final'!AG35</f>
        <v>Moderado</v>
      </c>
      <c r="N35" s="535" t="s">
        <v>281</v>
      </c>
      <c r="O35" s="502"/>
      <c r="P35" s="523"/>
      <c r="Q35" s="526"/>
      <c r="R35" s="499"/>
      <c r="S35" s="499"/>
      <c r="T35" s="502"/>
      <c r="U35" s="529"/>
      <c r="V35" s="502"/>
      <c r="W35" s="502"/>
    </row>
    <row r="36" spans="1:23">
      <c r="A36" s="491"/>
      <c r="B36" s="554"/>
      <c r="C36" s="494"/>
      <c r="D36" s="494"/>
      <c r="E36" s="497"/>
      <c r="F36" s="497"/>
      <c r="G36" s="497"/>
      <c r="H36" s="506"/>
      <c r="I36" s="509"/>
      <c r="J36" s="521"/>
      <c r="K36" s="515"/>
      <c r="L36" s="515"/>
      <c r="M36" s="512"/>
      <c r="N36" s="536"/>
      <c r="O36" s="503"/>
      <c r="P36" s="524"/>
      <c r="Q36" s="500"/>
      <c r="R36" s="500"/>
      <c r="S36" s="500"/>
      <c r="T36" s="503"/>
      <c r="U36" s="530"/>
      <c r="V36" s="503"/>
      <c r="W36" s="503"/>
    </row>
    <row r="37" spans="1:23">
      <c r="A37" s="491"/>
      <c r="B37" s="554"/>
      <c r="C37" s="494"/>
      <c r="D37" s="494"/>
      <c r="E37" s="497"/>
      <c r="F37" s="497"/>
      <c r="G37" s="497"/>
      <c r="H37" s="506"/>
      <c r="I37" s="509"/>
      <c r="J37" s="521"/>
      <c r="K37" s="515"/>
      <c r="L37" s="515"/>
      <c r="M37" s="512"/>
      <c r="N37" s="536"/>
      <c r="O37" s="503"/>
      <c r="P37" s="524"/>
      <c r="Q37" s="500"/>
      <c r="R37" s="500"/>
      <c r="S37" s="500"/>
      <c r="T37" s="503"/>
      <c r="U37" s="530"/>
      <c r="V37" s="503"/>
      <c r="W37" s="503"/>
    </row>
    <row r="38" spans="1:23">
      <c r="A38" s="491"/>
      <c r="B38" s="554"/>
      <c r="C38" s="494"/>
      <c r="D38" s="494"/>
      <c r="E38" s="497"/>
      <c r="F38" s="497"/>
      <c r="G38" s="497"/>
      <c r="H38" s="506"/>
      <c r="I38" s="509"/>
      <c r="J38" s="521"/>
      <c r="K38" s="515"/>
      <c r="L38" s="515"/>
      <c r="M38" s="512"/>
      <c r="N38" s="536"/>
      <c r="O38" s="503"/>
      <c r="P38" s="524"/>
      <c r="Q38" s="500"/>
      <c r="R38" s="500"/>
      <c r="S38" s="500"/>
      <c r="T38" s="503"/>
      <c r="U38" s="530"/>
      <c r="V38" s="503"/>
      <c r="W38" s="503"/>
    </row>
    <row r="39" spans="1:23" ht="278.25" customHeight="1" thickBot="1">
      <c r="A39" s="492"/>
      <c r="B39" s="555"/>
      <c r="C39" s="495"/>
      <c r="D39" s="495"/>
      <c r="E39" s="498"/>
      <c r="F39" s="498"/>
      <c r="G39" s="498"/>
      <c r="H39" s="507"/>
      <c r="I39" s="510"/>
      <c r="J39" s="522"/>
      <c r="K39" s="516"/>
      <c r="L39" s="516"/>
      <c r="M39" s="513"/>
      <c r="N39" s="537"/>
      <c r="O39" s="504"/>
      <c r="P39" s="525"/>
      <c r="Q39" s="501"/>
      <c r="R39" s="501"/>
      <c r="S39" s="501"/>
      <c r="T39" s="504"/>
      <c r="U39" s="531"/>
      <c r="V39" s="504"/>
      <c r="W39" s="504"/>
    </row>
    <row r="40" spans="1:23" hidden="1">
      <c r="A40" s="490">
        <f>'Mapa Final'!A40</f>
        <v>0</v>
      </c>
      <c r="B40" s="541">
        <f>'Mapa Final'!B40</f>
        <v>0</v>
      </c>
      <c r="C40" s="493">
        <f>'Mapa Final'!C40</f>
        <v>0</v>
      </c>
      <c r="D40" s="493">
        <f>'Mapa Final'!D40</f>
        <v>0</v>
      </c>
      <c r="E40" s="496">
        <f>'Mapa Final'!E40</f>
        <v>0</v>
      </c>
      <c r="F40" s="496">
        <f>'Mapa Final'!F40</f>
        <v>0</v>
      </c>
      <c r="G40" s="496">
        <f>'Mapa Final'!G40</f>
        <v>0</v>
      </c>
      <c r="H40" s="505" t="str">
        <f>'Mapa Final'!I40</f>
        <v>Muy Baja</v>
      </c>
      <c r="I40" s="508" t="b">
        <f>'Mapa Final'!L40</f>
        <v>0</v>
      </c>
      <c r="J40" s="520" t="e">
        <f>'Mapa Final'!N40</f>
        <v>#N/A</v>
      </c>
      <c r="K40" s="514" t="e">
        <f>'Mapa Final'!AA40</f>
        <v>#DIV/0!</v>
      </c>
      <c r="L40" s="514" t="e">
        <f>'Mapa Final'!AE40</f>
        <v>#DIV/0!</v>
      </c>
      <c r="M40" s="511" t="e">
        <f>'Mapa Final'!AG40</f>
        <v>#DIV/0!</v>
      </c>
      <c r="N40" s="514">
        <f>'Mapa Final'!AH40</f>
        <v>0</v>
      </c>
      <c r="O40" s="523"/>
      <c r="P40" s="523"/>
      <c r="Q40" s="523"/>
      <c r="R40" s="582"/>
      <c r="S40" s="582"/>
      <c r="T40" s="523"/>
    </row>
    <row r="41" spans="1:23" hidden="1">
      <c r="A41" s="491"/>
      <c r="B41" s="554"/>
      <c r="C41" s="494"/>
      <c r="D41" s="494"/>
      <c r="E41" s="497"/>
      <c r="F41" s="497"/>
      <c r="G41" s="497"/>
      <c r="H41" s="506"/>
      <c r="I41" s="509"/>
      <c r="J41" s="521"/>
      <c r="K41" s="515"/>
      <c r="L41" s="515"/>
      <c r="M41" s="512"/>
      <c r="N41" s="515"/>
      <c r="O41" s="524"/>
      <c r="P41" s="524"/>
      <c r="Q41" s="524"/>
      <c r="R41" s="524"/>
      <c r="S41" s="524"/>
      <c r="T41" s="524"/>
    </row>
    <row r="42" spans="1:23" hidden="1">
      <c r="A42" s="491"/>
      <c r="B42" s="554"/>
      <c r="C42" s="494"/>
      <c r="D42" s="494"/>
      <c r="E42" s="497"/>
      <c r="F42" s="497"/>
      <c r="G42" s="497"/>
      <c r="H42" s="506"/>
      <c r="I42" s="509"/>
      <c r="J42" s="521"/>
      <c r="K42" s="515"/>
      <c r="L42" s="515"/>
      <c r="M42" s="512"/>
      <c r="N42" s="515"/>
      <c r="O42" s="524"/>
      <c r="P42" s="524"/>
      <c r="Q42" s="524"/>
      <c r="R42" s="524"/>
      <c r="S42" s="524"/>
      <c r="T42" s="524"/>
    </row>
    <row r="43" spans="1:23" hidden="1">
      <c r="A43" s="491"/>
      <c r="B43" s="554"/>
      <c r="C43" s="494"/>
      <c r="D43" s="494"/>
      <c r="E43" s="497"/>
      <c r="F43" s="497"/>
      <c r="G43" s="497"/>
      <c r="H43" s="506"/>
      <c r="I43" s="509"/>
      <c r="J43" s="521"/>
      <c r="K43" s="515"/>
      <c r="L43" s="515"/>
      <c r="M43" s="512"/>
      <c r="N43" s="515"/>
      <c r="O43" s="524"/>
      <c r="P43" s="524"/>
      <c r="Q43" s="524"/>
      <c r="R43" s="524"/>
      <c r="S43" s="524"/>
      <c r="T43" s="524"/>
    </row>
    <row r="44" spans="1:23" ht="15.75" hidden="1" thickBot="1">
      <c r="A44" s="492"/>
      <c r="B44" s="555"/>
      <c r="C44" s="495"/>
      <c r="D44" s="495"/>
      <c r="E44" s="498"/>
      <c r="F44" s="498"/>
      <c r="G44" s="498"/>
      <c r="H44" s="507"/>
      <c r="I44" s="510"/>
      <c r="J44" s="522"/>
      <c r="K44" s="516"/>
      <c r="L44" s="516"/>
      <c r="M44" s="513"/>
      <c r="N44" s="516"/>
      <c r="O44" s="525"/>
      <c r="P44" s="525"/>
      <c r="Q44" s="525"/>
      <c r="R44" s="525"/>
      <c r="S44" s="525"/>
      <c r="T44" s="525"/>
    </row>
    <row r="45" spans="1:23" hidden="1">
      <c r="A45" s="490">
        <f>'Mapa Final'!A45</f>
        <v>0</v>
      </c>
      <c r="B45" s="541">
        <f>'Mapa Final'!B45</f>
        <v>0</v>
      </c>
      <c r="C45" s="493">
        <f>'Mapa Final'!C45</f>
        <v>0</v>
      </c>
      <c r="D45" s="493">
        <f>'Mapa Final'!D45</f>
        <v>0</v>
      </c>
      <c r="E45" s="496">
        <f>'Mapa Final'!E45</f>
        <v>0</v>
      </c>
      <c r="F45" s="496">
        <f>'Mapa Final'!F45</f>
        <v>0</v>
      </c>
      <c r="G45" s="496">
        <f>'Mapa Final'!G45</f>
        <v>0</v>
      </c>
      <c r="H45" s="505" t="str">
        <f>'Mapa Final'!I45</f>
        <v>Muy Baja</v>
      </c>
      <c r="I45" s="508" t="b">
        <f>'Mapa Final'!L45</f>
        <v>0</v>
      </c>
      <c r="J45" s="520" t="e">
        <f>'Mapa Final'!N45</f>
        <v>#N/A</v>
      </c>
      <c r="K45" s="514" t="e">
        <f>'Mapa Final'!AA45</f>
        <v>#DIV/0!</v>
      </c>
      <c r="L45" s="514" t="e">
        <f>'Mapa Final'!AE45</f>
        <v>#DIV/0!</v>
      </c>
      <c r="M45" s="511" t="e">
        <f>'Mapa Final'!AG45</f>
        <v>#DIV/0!</v>
      </c>
      <c r="N45" s="514">
        <f>'Mapa Final'!AH45</f>
        <v>0</v>
      </c>
      <c r="O45" s="523"/>
      <c r="P45" s="523"/>
      <c r="Q45" s="523"/>
      <c r="R45" s="523"/>
      <c r="S45" s="523"/>
      <c r="T45" s="523"/>
    </row>
    <row r="46" spans="1:23" hidden="1">
      <c r="A46" s="491"/>
      <c r="B46" s="554"/>
      <c r="C46" s="494"/>
      <c r="D46" s="494"/>
      <c r="E46" s="497"/>
      <c r="F46" s="497"/>
      <c r="G46" s="497"/>
      <c r="H46" s="506"/>
      <c r="I46" s="509"/>
      <c r="J46" s="521"/>
      <c r="K46" s="515"/>
      <c r="L46" s="515"/>
      <c r="M46" s="512"/>
      <c r="N46" s="515"/>
      <c r="O46" s="524"/>
      <c r="P46" s="524"/>
      <c r="Q46" s="524"/>
      <c r="R46" s="524"/>
      <c r="S46" s="524"/>
      <c r="T46" s="524"/>
    </row>
    <row r="47" spans="1:23" hidden="1">
      <c r="A47" s="491"/>
      <c r="B47" s="554"/>
      <c r="C47" s="494"/>
      <c r="D47" s="494"/>
      <c r="E47" s="497"/>
      <c r="F47" s="497"/>
      <c r="G47" s="497"/>
      <c r="H47" s="506"/>
      <c r="I47" s="509"/>
      <c r="J47" s="521"/>
      <c r="K47" s="515"/>
      <c r="L47" s="515"/>
      <c r="M47" s="512"/>
      <c r="N47" s="515"/>
      <c r="O47" s="524"/>
      <c r="P47" s="524"/>
      <c r="Q47" s="524"/>
      <c r="R47" s="524"/>
      <c r="S47" s="524"/>
      <c r="T47" s="524"/>
    </row>
    <row r="48" spans="1:23" hidden="1">
      <c r="A48" s="491"/>
      <c r="B48" s="554"/>
      <c r="C48" s="494"/>
      <c r="D48" s="494"/>
      <c r="E48" s="497"/>
      <c r="F48" s="497"/>
      <c r="G48" s="497"/>
      <c r="H48" s="506"/>
      <c r="I48" s="509"/>
      <c r="J48" s="521"/>
      <c r="K48" s="515"/>
      <c r="L48" s="515"/>
      <c r="M48" s="512"/>
      <c r="N48" s="515"/>
      <c r="O48" s="524"/>
      <c r="P48" s="524"/>
      <c r="Q48" s="524"/>
      <c r="R48" s="524"/>
      <c r="S48" s="524"/>
      <c r="T48" s="524"/>
    </row>
    <row r="49" spans="1:20" ht="15.75" hidden="1" thickBot="1">
      <c r="A49" s="492"/>
      <c r="B49" s="555"/>
      <c r="C49" s="495"/>
      <c r="D49" s="495"/>
      <c r="E49" s="498"/>
      <c r="F49" s="498"/>
      <c r="G49" s="498"/>
      <c r="H49" s="507"/>
      <c r="I49" s="510"/>
      <c r="J49" s="522"/>
      <c r="K49" s="516"/>
      <c r="L49" s="516"/>
      <c r="M49" s="513"/>
      <c r="N49" s="516"/>
      <c r="O49" s="525"/>
      <c r="P49" s="525"/>
      <c r="Q49" s="525"/>
      <c r="R49" s="525"/>
      <c r="S49" s="525"/>
      <c r="T49" s="525"/>
    </row>
    <row r="50" spans="1:20" hidden="1">
      <c r="A50" s="490">
        <f>'Mapa Final'!A50</f>
        <v>0</v>
      </c>
      <c r="B50" s="541">
        <f>'Mapa Final'!B50</f>
        <v>0</v>
      </c>
      <c r="C50" s="493">
        <f>'Mapa Final'!C50</f>
        <v>0</v>
      </c>
      <c r="D50" s="493">
        <f>'Mapa Final'!D50</f>
        <v>0</v>
      </c>
      <c r="E50" s="496">
        <f>'Mapa Final'!E50</f>
        <v>0</v>
      </c>
      <c r="F50" s="496">
        <f>'Mapa Final'!F50</f>
        <v>0</v>
      </c>
      <c r="G50" s="496">
        <f>'Mapa Final'!G50</f>
        <v>0</v>
      </c>
      <c r="H50" s="505" t="str">
        <f>'Mapa Final'!I50</f>
        <v>Muy Baja</v>
      </c>
      <c r="I50" s="508" t="b">
        <f>'Mapa Final'!L50</f>
        <v>0</v>
      </c>
      <c r="J50" s="520" t="e">
        <f>'Mapa Final'!N50</f>
        <v>#N/A</v>
      </c>
      <c r="K50" s="514" t="e">
        <f>'Mapa Final'!AA50</f>
        <v>#DIV/0!</v>
      </c>
      <c r="L50" s="514" t="e">
        <f>'Mapa Final'!AE50</f>
        <v>#DIV/0!</v>
      </c>
      <c r="M50" s="511" t="e">
        <f>'Mapa Final'!AG50</f>
        <v>#DIV/0!</v>
      </c>
      <c r="N50" s="514">
        <f>'Mapa Final'!AH50</f>
        <v>0</v>
      </c>
      <c r="O50" s="523"/>
      <c r="P50" s="523"/>
      <c r="Q50" s="523"/>
      <c r="R50" s="523"/>
      <c r="S50" s="523"/>
      <c r="T50" s="523"/>
    </row>
    <row r="51" spans="1:20" hidden="1">
      <c r="A51" s="491"/>
      <c r="B51" s="554"/>
      <c r="C51" s="494"/>
      <c r="D51" s="494"/>
      <c r="E51" s="497"/>
      <c r="F51" s="497"/>
      <c r="G51" s="497"/>
      <c r="H51" s="506"/>
      <c r="I51" s="509"/>
      <c r="J51" s="521"/>
      <c r="K51" s="515"/>
      <c r="L51" s="515"/>
      <c r="M51" s="512"/>
      <c r="N51" s="515"/>
      <c r="O51" s="524"/>
      <c r="P51" s="524"/>
      <c r="Q51" s="524"/>
      <c r="R51" s="524"/>
      <c r="S51" s="524"/>
      <c r="T51" s="524"/>
    </row>
    <row r="52" spans="1:20" hidden="1">
      <c r="A52" s="491"/>
      <c r="B52" s="554"/>
      <c r="C52" s="494"/>
      <c r="D52" s="494"/>
      <c r="E52" s="497"/>
      <c r="F52" s="497"/>
      <c r="G52" s="497"/>
      <c r="H52" s="506"/>
      <c r="I52" s="509"/>
      <c r="J52" s="521"/>
      <c r="K52" s="515"/>
      <c r="L52" s="515"/>
      <c r="M52" s="512"/>
      <c r="N52" s="515"/>
      <c r="O52" s="524"/>
      <c r="P52" s="524"/>
      <c r="Q52" s="524"/>
      <c r="R52" s="524"/>
      <c r="S52" s="524"/>
      <c r="T52" s="524"/>
    </row>
    <row r="53" spans="1:20" hidden="1">
      <c r="A53" s="491"/>
      <c r="B53" s="554"/>
      <c r="C53" s="494"/>
      <c r="D53" s="494"/>
      <c r="E53" s="497"/>
      <c r="F53" s="497"/>
      <c r="G53" s="497"/>
      <c r="H53" s="506"/>
      <c r="I53" s="509"/>
      <c r="J53" s="521"/>
      <c r="K53" s="515"/>
      <c r="L53" s="515"/>
      <c r="M53" s="512"/>
      <c r="N53" s="515"/>
      <c r="O53" s="524"/>
      <c r="P53" s="524"/>
      <c r="Q53" s="524"/>
      <c r="R53" s="524"/>
      <c r="S53" s="524"/>
      <c r="T53" s="524"/>
    </row>
    <row r="54" spans="1:20" ht="15.75" hidden="1" thickBot="1">
      <c r="A54" s="492"/>
      <c r="B54" s="555"/>
      <c r="C54" s="495"/>
      <c r="D54" s="495"/>
      <c r="E54" s="498"/>
      <c r="F54" s="498"/>
      <c r="G54" s="498"/>
      <c r="H54" s="507"/>
      <c r="I54" s="510"/>
      <c r="J54" s="522"/>
      <c r="K54" s="516"/>
      <c r="L54" s="516"/>
      <c r="M54" s="513"/>
      <c r="N54" s="516"/>
      <c r="O54" s="525"/>
      <c r="P54" s="525"/>
      <c r="Q54" s="525"/>
      <c r="R54" s="525"/>
      <c r="S54" s="525"/>
      <c r="T54" s="525"/>
    </row>
    <row r="55" spans="1:20" hidden="1">
      <c r="A55" s="490">
        <f>'Mapa Final'!A55</f>
        <v>0</v>
      </c>
      <c r="B55" s="541">
        <f>'Mapa Final'!B55</f>
        <v>0</v>
      </c>
      <c r="C55" s="493">
        <f>'Mapa Final'!C55</f>
        <v>0</v>
      </c>
      <c r="D55" s="493">
        <f>'Mapa Final'!D55</f>
        <v>0</v>
      </c>
      <c r="E55" s="496">
        <f>'Mapa Final'!E55</f>
        <v>0</v>
      </c>
      <c r="F55" s="496">
        <f>'Mapa Final'!F55</f>
        <v>0</v>
      </c>
      <c r="G55" s="496">
        <f>'Mapa Final'!G55</f>
        <v>0</v>
      </c>
      <c r="H55" s="505" t="str">
        <f>'Mapa Final'!I55</f>
        <v>Muy Baja</v>
      </c>
      <c r="I55" s="508" t="b">
        <f>'Mapa Final'!L55</f>
        <v>0</v>
      </c>
      <c r="J55" s="520" t="e">
        <f>'Mapa Final'!N55</f>
        <v>#N/A</v>
      </c>
      <c r="K55" s="514" t="e">
        <f>'Mapa Final'!AA55</f>
        <v>#DIV/0!</v>
      </c>
      <c r="L55" s="514" t="e">
        <f>'Mapa Final'!AE55</f>
        <v>#DIV/0!</v>
      </c>
      <c r="M55" s="511" t="e">
        <f>'Mapa Final'!AG55</f>
        <v>#DIV/0!</v>
      </c>
      <c r="N55" s="514">
        <f>'Mapa Final'!AH55</f>
        <v>0</v>
      </c>
      <c r="O55" s="523"/>
      <c r="P55" s="523"/>
      <c r="Q55" s="523"/>
      <c r="R55" s="523"/>
      <c r="S55" s="523"/>
      <c r="T55" s="523"/>
    </row>
    <row r="56" spans="1:20" hidden="1">
      <c r="A56" s="491"/>
      <c r="B56" s="554"/>
      <c r="C56" s="494"/>
      <c r="D56" s="494"/>
      <c r="E56" s="497"/>
      <c r="F56" s="497"/>
      <c r="G56" s="497"/>
      <c r="H56" s="506"/>
      <c r="I56" s="509"/>
      <c r="J56" s="521"/>
      <c r="K56" s="515"/>
      <c r="L56" s="515"/>
      <c r="M56" s="512"/>
      <c r="N56" s="515"/>
      <c r="O56" s="524"/>
      <c r="P56" s="524"/>
      <c r="Q56" s="524"/>
      <c r="R56" s="524"/>
      <c r="S56" s="524"/>
      <c r="T56" s="524"/>
    </row>
    <row r="57" spans="1:20" hidden="1">
      <c r="A57" s="491"/>
      <c r="B57" s="554"/>
      <c r="C57" s="494"/>
      <c r="D57" s="494"/>
      <c r="E57" s="497"/>
      <c r="F57" s="497"/>
      <c r="G57" s="497"/>
      <c r="H57" s="506"/>
      <c r="I57" s="509"/>
      <c r="J57" s="521"/>
      <c r="K57" s="515"/>
      <c r="L57" s="515"/>
      <c r="M57" s="512"/>
      <c r="N57" s="515"/>
      <c r="O57" s="524"/>
      <c r="P57" s="524"/>
      <c r="Q57" s="524"/>
      <c r="R57" s="524"/>
      <c r="S57" s="524"/>
      <c r="T57" s="524"/>
    </row>
    <row r="58" spans="1:20" hidden="1">
      <c r="A58" s="491"/>
      <c r="B58" s="554"/>
      <c r="C58" s="494"/>
      <c r="D58" s="494"/>
      <c r="E58" s="497"/>
      <c r="F58" s="497"/>
      <c r="G58" s="497"/>
      <c r="H58" s="506"/>
      <c r="I58" s="509"/>
      <c r="J58" s="521"/>
      <c r="K58" s="515"/>
      <c r="L58" s="515"/>
      <c r="M58" s="512"/>
      <c r="N58" s="515"/>
      <c r="O58" s="524"/>
      <c r="P58" s="524"/>
      <c r="Q58" s="524"/>
      <c r="R58" s="524"/>
      <c r="S58" s="524"/>
      <c r="T58" s="524"/>
    </row>
    <row r="59" spans="1:20" ht="15.75" hidden="1" thickBot="1">
      <c r="A59" s="492"/>
      <c r="B59" s="555"/>
      <c r="C59" s="495"/>
      <c r="D59" s="495"/>
      <c r="E59" s="498"/>
      <c r="F59" s="498"/>
      <c r="G59" s="498"/>
      <c r="H59" s="507"/>
      <c r="I59" s="510"/>
      <c r="J59" s="522"/>
      <c r="K59" s="516"/>
      <c r="L59" s="516"/>
      <c r="M59" s="513"/>
      <c r="N59" s="516"/>
      <c r="O59" s="525"/>
      <c r="P59" s="525"/>
      <c r="Q59" s="525"/>
      <c r="R59" s="525"/>
      <c r="S59" s="525"/>
      <c r="T59" s="525"/>
    </row>
    <row r="60" spans="1:20" hidden="1"/>
  </sheetData>
  <mergeCells count="240">
    <mergeCell ref="W7:W8"/>
    <mergeCell ref="W10:W14"/>
    <mergeCell ref="W15:W19"/>
    <mergeCell ref="W20:W24"/>
    <mergeCell ref="W25:W29"/>
    <mergeCell ref="W30:W34"/>
    <mergeCell ref="W35:W39"/>
    <mergeCell ref="U30:U34"/>
    <mergeCell ref="V30:V34"/>
    <mergeCell ref="U35:U39"/>
    <mergeCell ref="V35:V39"/>
    <mergeCell ref="U7:U8"/>
    <mergeCell ref="V7:V8"/>
    <mergeCell ref="U10:U14"/>
    <mergeCell ref="V10:V14"/>
    <mergeCell ref="U15:U19"/>
    <mergeCell ref="V15:V19"/>
    <mergeCell ref="U20:U24"/>
    <mergeCell ref="V20:V24"/>
    <mergeCell ref="U25:U29"/>
    <mergeCell ref="V25:V2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Q50:Q54"/>
    <mergeCell ref="L55:L59"/>
    <mergeCell ref="A50:A54"/>
    <mergeCell ref="C50:C54"/>
    <mergeCell ref="D50:D54"/>
    <mergeCell ref="E50:E54"/>
    <mergeCell ref="F50:F54"/>
    <mergeCell ref="G50:G54"/>
    <mergeCell ref="H50:H54"/>
    <mergeCell ref="I50:I54"/>
    <mergeCell ref="J50:J54"/>
    <mergeCell ref="S45:S49"/>
    <mergeCell ref="Q40:Q44"/>
    <mergeCell ref="M45:M49"/>
    <mergeCell ref="J45:J49"/>
    <mergeCell ref="K45:K49"/>
    <mergeCell ref="L45:L49"/>
    <mergeCell ref="A45:A49"/>
    <mergeCell ref="C45:C49"/>
    <mergeCell ref="D45:D49"/>
    <mergeCell ref="R50:R54"/>
    <mergeCell ref="R40:R44"/>
    <mergeCell ref="S40:S44"/>
    <mergeCell ref="T40:T44"/>
    <mergeCell ref="N40:N44"/>
    <mergeCell ref="O40:O44"/>
    <mergeCell ref="P40:P44"/>
    <mergeCell ref="A40:A44"/>
    <mergeCell ref="C40:C44"/>
    <mergeCell ref="D40:D44"/>
    <mergeCell ref="E40:E44"/>
    <mergeCell ref="F40:F44"/>
    <mergeCell ref="G40:G44"/>
    <mergeCell ref="H40:H44"/>
    <mergeCell ref="I40:I44"/>
    <mergeCell ref="J40:J44"/>
    <mergeCell ref="L40:L44"/>
    <mergeCell ref="M40:M44"/>
    <mergeCell ref="T45:T49"/>
    <mergeCell ref="N45:N49"/>
    <mergeCell ref="O45:O49"/>
    <mergeCell ref="P45:P49"/>
    <mergeCell ref="Q45:Q49"/>
    <mergeCell ref="R45:R49"/>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L35:L39"/>
    <mergeCell ref="M35:M39"/>
    <mergeCell ref="J25:J29"/>
    <mergeCell ref="K25:K29"/>
    <mergeCell ref="L25:L29"/>
    <mergeCell ref="M25:M29"/>
    <mergeCell ref="A25:A29"/>
    <mergeCell ref="C25:C29"/>
    <mergeCell ref="Q30:Q34"/>
    <mergeCell ref="R30:R34"/>
    <mergeCell ref="S30:S34"/>
    <mergeCell ref="M20:M24"/>
    <mergeCell ref="E15:E19"/>
    <mergeCell ref="H15:H19"/>
    <mergeCell ref="I15:I19"/>
    <mergeCell ref="F15:F19"/>
    <mergeCell ref="G15:G1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D20:D24"/>
    <mergeCell ref="E20:E24"/>
    <mergeCell ref="F20:F24"/>
    <mergeCell ref="G20:G24"/>
    <mergeCell ref="H20:H24"/>
    <mergeCell ref="I20:I24"/>
    <mergeCell ref="J20:J24"/>
    <mergeCell ref="K20:K24"/>
    <mergeCell ref="L20:L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T15:T19"/>
    <mergeCell ref="O15:O19"/>
    <mergeCell ref="P15:P19"/>
    <mergeCell ref="Q15:Q19"/>
    <mergeCell ref="R15:R19"/>
    <mergeCell ref="S15:S19"/>
    <mergeCell ref="K15:K19"/>
    <mergeCell ref="L15:L19"/>
    <mergeCell ref="M15:M19"/>
    <mergeCell ref="N15:N19"/>
    <mergeCell ref="B15:B19"/>
    <mergeCell ref="O20:O24"/>
    <mergeCell ref="P20:P24"/>
    <mergeCell ref="Q20:Q24"/>
    <mergeCell ref="R20:R24"/>
    <mergeCell ref="S20:S2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Q59"/>
  <sheetViews>
    <sheetView topLeftCell="K5" zoomScale="80" zoomScaleNormal="80" workbookViewId="0">
      <pane ySplit="5" topLeftCell="A10" activePane="bottomLeft" state="frozen"/>
      <selection activeCell="T10" sqref="T10:T14"/>
      <selection pane="bottomLeft" activeCell="T10" sqref="T10:T14"/>
    </sheetView>
  </sheetViews>
  <sheetFormatPr baseColWidth="10" defaultColWidth="11.42578125" defaultRowHeight="15"/>
  <cols>
    <col min="1" max="2" width="18.42578125" style="77" customWidth="1"/>
    <col min="3" max="3" width="15.42578125" customWidth="1"/>
    <col min="4" max="4" width="27.42578125" style="77" customWidth="1"/>
    <col min="5" max="5" width="18" style="163" customWidth="1"/>
    <col min="6" max="6" width="40.140625" customWidth="1"/>
    <col min="7" max="7" width="20.42578125" customWidth="1"/>
    <col min="8" max="8" width="10.42578125" style="164" customWidth="1"/>
    <col min="9" max="9" width="11.42578125" style="164" customWidth="1"/>
    <col min="10" max="10" width="10.140625" style="165" customWidth="1"/>
    <col min="11" max="11" width="11.42578125" style="164" customWidth="1"/>
    <col min="12" max="12" width="10.85546875" style="164" customWidth="1"/>
    <col min="13" max="13" width="18.28515625" style="16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0" customWidth="1"/>
    <col min="21" max="175" width="11.42578125" style="6"/>
  </cols>
  <sheetData>
    <row r="1" spans="1:277" s="141" customFormat="1" ht="16.5" customHeight="1">
      <c r="A1" s="419"/>
      <c r="B1" s="420"/>
      <c r="C1" s="420"/>
      <c r="D1" s="479" t="s">
        <v>527</v>
      </c>
      <c r="E1" s="479"/>
      <c r="F1" s="479"/>
      <c r="G1" s="479"/>
      <c r="H1" s="479"/>
      <c r="I1" s="479"/>
      <c r="J1" s="479"/>
      <c r="K1" s="479"/>
      <c r="L1" s="479"/>
      <c r="M1" s="479"/>
      <c r="N1" s="479"/>
      <c r="O1" s="479"/>
      <c r="P1" s="479"/>
      <c r="Q1" s="480"/>
      <c r="R1" s="411" t="s">
        <v>190</v>
      </c>
      <c r="S1" s="411"/>
      <c r="T1" s="411"/>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row>
    <row r="2" spans="1:277" s="141" customFormat="1" ht="39.75" customHeight="1">
      <c r="A2" s="421"/>
      <c r="B2" s="422"/>
      <c r="C2" s="422"/>
      <c r="D2" s="481"/>
      <c r="E2" s="481"/>
      <c r="F2" s="481"/>
      <c r="G2" s="481"/>
      <c r="H2" s="481"/>
      <c r="I2" s="481"/>
      <c r="J2" s="481"/>
      <c r="K2" s="481"/>
      <c r="L2" s="481"/>
      <c r="M2" s="481"/>
      <c r="N2" s="481"/>
      <c r="O2" s="481"/>
      <c r="P2" s="481"/>
      <c r="Q2" s="482"/>
      <c r="R2" s="411"/>
      <c r="S2" s="411"/>
      <c r="T2" s="411"/>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row>
    <row r="3" spans="1:277" s="141" customFormat="1" ht="3" customHeight="1">
      <c r="A3" s="2"/>
      <c r="B3" s="2"/>
      <c r="C3" s="205"/>
      <c r="D3" s="481"/>
      <c r="E3" s="481"/>
      <c r="F3" s="481"/>
      <c r="G3" s="481"/>
      <c r="H3" s="481"/>
      <c r="I3" s="481"/>
      <c r="J3" s="481"/>
      <c r="K3" s="481"/>
      <c r="L3" s="481"/>
      <c r="M3" s="481"/>
      <c r="N3" s="481"/>
      <c r="O3" s="481"/>
      <c r="P3" s="481"/>
      <c r="Q3" s="482"/>
      <c r="R3" s="411"/>
      <c r="S3" s="411"/>
      <c r="T3" s="411"/>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row>
    <row r="4" spans="1:277" s="141" customFormat="1" ht="41.25" customHeight="1">
      <c r="A4" s="412" t="s">
        <v>191</v>
      </c>
      <c r="B4" s="413"/>
      <c r="C4" s="414"/>
      <c r="D4" s="415" t="str">
        <f>'Mapa Final'!D4</f>
        <v>Reordenamiento Judicial</v>
      </c>
      <c r="E4" s="416"/>
      <c r="F4" s="416"/>
      <c r="G4" s="416"/>
      <c r="H4" s="416"/>
      <c r="I4" s="416"/>
      <c r="J4" s="416"/>
      <c r="K4" s="416"/>
      <c r="L4" s="416"/>
      <c r="M4" s="416"/>
      <c r="N4" s="417"/>
      <c r="O4" s="418"/>
      <c r="P4" s="418"/>
      <c r="Q4" s="418"/>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row>
    <row r="5" spans="1:277" s="141" customFormat="1" ht="52.5" customHeight="1">
      <c r="A5" s="412" t="s">
        <v>192</v>
      </c>
      <c r="B5" s="413"/>
      <c r="C5" s="414"/>
      <c r="D5" s="42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4"/>
      <c r="F5" s="424"/>
      <c r="G5" s="424"/>
      <c r="H5" s="424"/>
      <c r="I5" s="424"/>
      <c r="J5" s="424"/>
      <c r="K5" s="424"/>
      <c r="L5" s="424"/>
      <c r="M5" s="424"/>
      <c r="N5" s="425"/>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row>
    <row r="6" spans="1:277" s="141" customFormat="1" ht="32.25" customHeight="1" thickBot="1">
      <c r="A6" s="412" t="s">
        <v>193</v>
      </c>
      <c r="B6" s="413"/>
      <c r="C6" s="414"/>
      <c r="D6" s="423" t="str">
        <f>'Mapa Final'!D6</f>
        <v>Nivel Seccional</v>
      </c>
      <c r="E6" s="424"/>
      <c r="F6" s="424"/>
      <c r="G6" s="424"/>
      <c r="H6" s="424"/>
      <c r="I6" s="424"/>
      <c r="J6" s="424"/>
      <c r="K6" s="424"/>
      <c r="L6" s="424"/>
      <c r="M6" s="424"/>
      <c r="N6" s="425"/>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row>
    <row r="7" spans="1:277" s="159" customFormat="1" ht="39.75" customHeight="1" thickTop="1" thickBot="1">
      <c r="A7" s="474" t="s">
        <v>504</v>
      </c>
      <c r="B7" s="475"/>
      <c r="C7" s="475"/>
      <c r="D7" s="475"/>
      <c r="E7" s="475"/>
      <c r="F7" s="476"/>
      <c r="G7" s="166"/>
      <c r="H7" s="477" t="s">
        <v>505</v>
      </c>
      <c r="I7" s="477"/>
      <c r="J7" s="477"/>
      <c r="K7" s="477" t="s">
        <v>506</v>
      </c>
      <c r="L7" s="477"/>
      <c r="M7" s="477"/>
      <c r="N7" s="478" t="s">
        <v>507</v>
      </c>
      <c r="O7" s="483" t="s">
        <v>508</v>
      </c>
      <c r="P7" s="485" t="s">
        <v>509</v>
      </c>
      <c r="Q7" s="486"/>
      <c r="R7" s="485" t="s">
        <v>510</v>
      </c>
      <c r="S7" s="486"/>
      <c r="T7" s="487" t="s">
        <v>528</v>
      </c>
      <c r="U7" s="487" t="s">
        <v>645</v>
      </c>
      <c r="V7" s="543" t="s">
        <v>512</v>
      </c>
      <c r="W7" s="543" t="s">
        <v>513</v>
      </c>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row>
    <row r="8" spans="1:277" s="160" customFormat="1" ht="60.95" customHeight="1" thickTop="1" thickBot="1">
      <c r="A8" s="174" t="s">
        <v>26</v>
      </c>
      <c r="B8" s="174" t="s">
        <v>200</v>
      </c>
      <c r="C8" s="175" t="s">
        <v>127</v>
      </c>
      <c r="D8" s="167" t="s">
        <v>201</v>
      </c>
      <c r="E8" s="210" t="s">
        <v>131</v>
      </c>
      <c r="F8" s="210" t="s">
        <v>133</v>
      </c>
      <c r="G8" s="210" t="s">
        <v>135</v>
      </c>
      <c r="H8" s="168" t="s">
        <v>514</v>
      </c>
      <c r="I8" s="168" t="s">
        <v>478</v>
      </c>
      <c r="J8" s="168" t="s">
        <v>515</v>
      </c>
      <c r="K8" s="168" t="s">
        <v>514</v>
      </c>
      <c r="L8" s="168" t="s">
        <v>516</v>
      </c>
      <c r="M8" s="168" t="s">
        <v>515</v>
      </c>
      <c r="N8" s="478"/>
      <c r="O8" s="484"/>
      <c r="P8" s="169" t="s">
        <v>517</v>
      </c>
      <c r="Q8" s="169" t="s">
        <v>518</v>
      </c>
      <c r="R8" s="169" t="s">
        <v>519</v>
      </c>
      <c r="S8" s="169" t="s">
        <v>520</v>
      </c>
      <c r="T8" s="487"/>
      <c r="U8" s="487"/>
      <c r="V8" s="544"/>
      <c r="W8" s="544"/>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row>
    <row r="9" spans="1:277" s="161" customFormat="1" ht="10.5" customHeight="1" thickTop="1" thickBot="1">
      <c r="A9" s="488"/>
      <c r="B9" s="489"/>
      <c r="C9" s="489"/>
      <c r="D9" s="489"/>
      <c r="E9" s="489"/>
      <c r="F9" s="489"/>
      <c r="G9" s="489"/>
      <c r="H9" s="489"/>
      <c r="I9" s="489"/>
      <c r="J9" s="489"/>
      <c r="K9" s="489"/>
      <c r="L9" s="489"/>
      <c r="M9" s="489"/>
      <c r="N9" s="489"/>
      <c r="T9" s="170"/>
      <c r="U9" s="261"/>
      <c r="V9" s="222"/>
      <c r="W9" s="222"/>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row>
    <row r="10" spans="1:277" s="162" customFormat="1" ht="15" customHeight="1">
      <c r="A10" s="490">
        <f>'Mapa Final'!A10</f>
        <v>1</v>
      </c>
      <c r="B10" s="541" t="str">
        <f>'Mapa Final'!B10</f>
        <v>Inexactitud al presentar datos equivocados o incompletos en una propuesta de Reordenamiento Judicial.</v>
      </c>
      <c r="C10" s="493" t="str">
        <f>'Mapa Final'!C10</f>
        <v>Afectación en la Prestación del Servicio de Justicia</v>
      </c>
      <c r="D10" s="493" t="str">
        <f>'Mapa Final'!D10</f>
        <v>1. Desconocimiento del listado Maestro de Documentos Externos, e internos y Normatividad legal vigente que rige el proceso.
2.   Incumplimiento del reporte  diseñado por la Udae para el seguimiento mensual de metas por parte de los despachos que tienen medidas transitorias.
3. Falta de inducción, entrenamiento o capacitación del personal encargado de elaborar los proyectos de Reordenamiento Judicial.
4.Erróneo diligenciamiento de los formatos de seguimiento a metas, por parte de los despachos judiciales que cuentan con medidas transitorias.
5.Fallas técnicas en en los canales de comunicaciòn, que no permiten que los Despachos Judiciales reporten a tiempo la información de seguimiento a metas.</v>
      </c>
      <c r="E10" s="496" t="str">
        <f>'Mapa Final'!E10</f>
        <v>Erróneo diligenciamiento de los formatos SIERJU BI por parte de los Despachos Judiciales.</v>
      </c>
      <c r="F10" s="496" t="str">
        <f>'Mapa Final'!F10</f>
        <v>Posibilidad de afectación en la prestación del servicio de Justicia,por Erróneo diligenciamiento de los formatos SIERJU BI por parte de los Despachos Judiciales</v>
      </c>
      <c r="G10" s="496" t="str">
        <f>'Mapa Final'!G10</f>
        <v>Ejecución y Administración de Procesos</v>
      </c>
      <c r="H10" s="505" t="str">
        <f>'Mapa Final'!I10</f>
        <v>Baja</v>
      </c>
      <c r="I10" s="508" t="str">
        <f>'Mapa Final'!L10</f>
        <v>Mayor</v>
      </c>
      <c r="J10" s="520" t="str">
        <f>'Mapa Final'!N10</f>
        <v xml:space="preserve">Alto </v>
      </c>
      <c r="K10" s="514" t="str">
        <f>'Mapa Final'!AA10</f>
        <v>Baja</v>
      </c>
      <c r="L10" s="514" t="str">
        <f>'Mapa Final'!AE10</f>
        <v>Mayor</v>
      </c>
      <c r="M10" s="511" t="str">
        <f>'Mapa Final'!AG10</f>
        <v xml:space="preserve">Alto </v>
      </c>
      <c r="N10" s="514"/>
      <c r="O10" s="556"/>
      <c r="P10" s="523"/>
      <c r="Q10" s="526"/>
      <c r="R10" s="499"/>
      <c r="S10" s="499"/>
      <c r="T10" s="502"/>
      <c r="U10" s="529"/>
      <c r="V10" s="502"/>
      <c r="W10" s="502"/>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row>
    <row r="11" spans="1:277" s="162" customFormat="1" ht="13.5" customHeight="1">
      <c r="A11" s="491"/>
      <c r="B11" s="389"/>
      <c r="C11" s="494"/>
      <c r="D11" s="494"/>
      <c r="E11" s="497"/>
      <c r="F11" s="497"/>
      <c r="G11" s="497"/>
      <c r="H11" s="506"/>
      <c r="I11" s="509"/>
      <c r="J11" s="521"/>
      <c r="K11" s="515"/>
      <c r="L11" s="515"/>
      <c r="M11" s="512"/>
      <c r="N11" s="515"/>
      <c r="O11" s="557"/>
      <c r="P11" s="524"/>
      <c r="Q11" s="500"/>
      <c r="R11" s="500"/>
      <c r="S11" s="500"/>
      <c r="T11" s="503"/>
      <c r="U11" s="530"/>
      <c r="V11" s="503"/>
      <c r="W11" s="503"/>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row>
    <row r="12" spans="1:277" s="162" customFormat="1" ht="13.5" customHeight="1">
      <c r="A12" s="491"/>
      <c r="B12" s="389"/>
      <c r="C12" s="494"/>
      <c r="D12" s="494"/>
      <c r="E12" s="497"/>
      <c r="F12" s="497"/>
      <c r="G12" s="497"/>
      <c r="H12" s="506"/>
      <c r="I12" s="509"/>
      <c r="J12" s="521"/>
      <c r="K12" s="515"/>
      <c r="L12" s="515"/>
      <c r="M12" s="512"/>
      <c r="N12" s="515"/>
      <c r="O12" s="557"/>
      <c r="P12" s="524"/>
      <c r="Q12" s="500"/>
      <c r="R12" s="500"/>
      <c r="S12" s="500"/>
      <c r="T12" s="503"/>
      <c r="U12" s="530"/>
      <c r="V12" s="503"/>
      <c r="W12" s="503"/>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row>
    <row r="13" spans="1:277" s="162" customFormat="1" ht="13.5" customHeight="1">
      <c r="A13" s="491"/>
      <c r="B13" s="389"/>
      <c r="C13" s="494"/>
      <c r="D13" s="494"/>
      <c r="E13" s="497"/>
      <c r="F13" s="497"/>
      <c r="G13" s="497"/>
      <c r="H13" s="506"/>
      <c r="I13" s="509"/>
      <c r="J13" s="521"/>
      <c r="K13" s="515"/>
      <c r="L13" s="515"/>
      <c r="M13" s="512"/>
      <c r="N13" s="515"/>
      <c r="O13" s="557"/>
      <c r="P13" s="524"/>
      <c r="Q13" s="500"/>
      <c r="R13" s="500"/>
      <c r="S13" s="500"/>
      <c r="T13" s="503"/>
      <c r="U13" s="530"/>
      <c r="V13" s="503"/>
      <c r="W13" s="503"/>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row>
    <row r="14" spans="1:277" s="162" customFormat="1" ht="238.5" customHeight="1" thickBot="1">
      <c r="A14" s="492"/>
      <c r="B14" s="542"/>
      <c r="C14" s="495"/>
      <c r="D14" s="495"/>
      <c r="E14" s="498"/>
      <c r="F14" s="498"/>
      <c r="G14" s="498"/>
      <c r="H14" s="507"/>
      <c r="I14" s="510"/>
      <c r="J14" s="522"/>
      <c r="K14" s="516"/>
      <c r="L14" s="516"/>
      <c r="M14" s="513"/>
      <c r="N14" s="516"/>
      <c r="O14" s="558"/>
      <c r="P14" s="525"/>
      <c r="Q14" s="501"/>
      <c r="R14" s="501"/>
      <c r="S14" s="501"/>
      <c r="T14" s="504"/>
      <c r="U14" s="531"/>
      <c r="V14" s="504"/>
      <c r="W14" s="50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row>
    <row r="15" spans="1:277" s="162" customFormat="1" ht="15" customHeight="1">
      <c r="A15" s="490">
        <f>'Mapa Final'!A15</f>
        <v>2</v>
      </c>
      <c r="B15" s="541" t="str">
        <f>'Mapa Final'!B15</f>
        <v>Tardanza en la elaboración y envio de un proyecto de reordenamiento judicial o Descongestión, al Consejo Superior de la Judicatura.</v>
      </c>
      <c r="C15" s="493" t="str">
        <f>'Mapa Final'!C15</f>
        <v>Afectación en la Prestación del Servicio de Justicia</v>
      </c>
      <c r="D15" s="493" t="str">
        <f>'Mapa Final'!D15</f>
        <v xml:space="preserve">1.Falta de verificación de la información Sierju reportada por los despachos Judiciales (acuerdo PSAA16-10476)
del Consejo Superior de la Judicatura
2.Falta de inducción, entrenamiento o capacitación del personal encargado de elaborar los proyectos de Reordenamiento Judicial.
3.Falta de atención oportunamente las novedades en el aplicativo Sierju solicitadas por los despachos Judiciales.
4.Fallas técnicas en en los canales de comunicaciòn, que no permiten que los Despachos Judiciales reporten a tiempo la información estadística.
</v>
      </c>
      <c r="E15" s="496" t="str">
        <f>'Mapa Final'!E15</f>
        <v>Falta de verificación de la información Sierju reportada por los despachos Judiciales (acuerdo PSAA16-10476)
Superior de la Judicatura</v>
      </c>
      <c r="F15" s="496" t="str">
        <f>'Mapa Final'!F15</f>
        <v>Posibilidad de afectación en la prestación del servicio de Justicia, por Falta de verificación de la información Sierju reportada por los despachos Judiciales (acuerdo PSAA16-10476)
Superior de la Judicatura</v>
      </c>
      <c r="G15" s="496" t="str">
        <f>'Mapa Final'!G15</f>
        <v>Ejecución y Administración de Procesos</v>
      </c>
      <c r="H15" s="505" t="str">
        <f>'Mapa Final'!I15</f>
        <v>Baja</v>
      </c>
      <c r="I15" s="508" t="str">
        <f>'Mapa Final'!L15</f>
        <v>Mayor</v>
      </c>
      <c r="J15" s="520" t="str">
        <f>'Mapa Final'!N15</f>
        <v xml:space="preserve">Alto </v>
      </c>
      <c r="K15" s="514" t="str">
        <f>'Mapa Final'!AA15</f>
        <v>Baja</v>
      </c>
      <c r="L15" s="514" t="str">
        <f>'Mapa Final'!AE15</f>
        <v>Mayor</v>
      </c>
      <c r="M15" s="511" t="str">
        <f>'Mapa Final'!AG15</f>
        <v xml:space="preserve">Alto </v>
      </c>
      <c r="N15" s="514" t="str">
        <f>'Mapa Final'!AH15</f>
        <v>Reducir(mitigar)</v>
      </c>
      <c r="O15" s="556"/>
      <c r="P15" s="523"/>
      <c r="Q15" s="526"/>
      <c r="R15" s="499"/>
      <c r="S15" s="499"/>
      <c r="T15" s="502"/>
      <c r="U15" s="529"/>
      <c r="V15" s="502"/>
      <c r="W15" s="502"/>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row>
    <row r="16" spans="1:277" s="162" customFormat="1" ht="13.5" customHeight="1">
      <c r="A16" s="491"/>
      <c r="B16" s="389"/>
      <c r="C16" s="494"/>
      <c r="D16" s="494"/>
      <c r="E16" s="497"/>
      <c r="F16" s="497"/>
      <c r="G16" s="497"/>
      <c r="H16" s="506"/>
      <c r="I16" s="509"/>
      <c r="J16" s="521"/>
      <c r="K16" s="515"/>
      <c r="L16" s="515"/>
      <c r="M16" s="512"/>
      <c r="N16" s="515"/>
      <c r="O16" s="557"/>
      <c r="P16" s="524"/>
      <c r="Q16" s="500"/>
      <c r="R16" s="500"/>
      <c r="S16" s="500"/>
      <c r="T16" s="503"/>
      <c r="U16" s="530"/>
      <c r="V16" s="503"/>
      <c r="W16" s="503"/>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row>
    <row r="17" spans="1:175" s="162" customFormat="1" ht="13.5" customHeight="1">
      <c r="A17" s="491"/>
      <c r="B17" s="389"/>
      <c r="C17" s="494"/>
      <c r="D17" s="494"/>
      <c r="E17" s="497"/>
      <c r="F17" s="497"/>
      <c r="G17" s="497"/>
      <c r="H17" s="506"/>
      <c r="I17" s="509"/>
      <c r="J17" s="521"/>
      <c r="K17" s="515"/>
      <c r="L17" s="515"/>
      <c r="M17" s="512"/>
      <c r="N17" s="515"/>
      <c r="O17" s="557"/>
      <c r="P17" s="524"/>
      <c r="Q17" s="500"/>
      <c r="R17" s="500"/>
      <c r="S17" s="500"/>
      <c r="T17" s="503"/>
      <c r="U17" s="530"/>
      <c r="V17" s="503"/>
      <c r="W17" s="503"/>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row>
    <row r="18" spans="1:175" s="162" customFormat="1" ht="13.5" customHeight="1">
      <c r="A18" s="491"/>
      <c r="B18" s="389"/>
      <c r="C18" s="494"/>
      <c r="D18" s="494"/>
      <c r="E18" s="497"/>
      <c r="F18" s="497"/>
      <c r="G18" s="497"/>
      <c r="H18" s="506"/>
      <c r="I18" s="509"/>
      <c r="J18" s="521"/>
      <c r="K18" s="515"/>
      <c r="L18" s="515"/>
      <c r="M18" s="512"/>
      <c r="N18" s="515"/>
      <c r="O18" s="557"/>
      <c r="P18" s="524"/>
      <c r="Q18" s="500"/>
      <c r="R18" s="500"/>
      <c r="S18" s="500"/>
      <c r="T18" s="503"/>
      <c r="U18" s="530"/>
      <c r="V18" s="503"/>
      <c r="W18" s="503"/>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row>
    <row r="19" spans="1:175" s="162" customFormat="1" ht="255.75" customHeight="1" thickBot="1">
      <c r="A19" s="492"/>
      <c r="B19" s="542"/>
      <c r="C19" s="495"/>
      <c r="D19" s="495"/>
      <c r="E19" s="498"/>
      <c r="F19" s="498"/>
      <c r="G19" s="498"/>
      <c r="H19" s="507"/>
      <c r="I19" s="510"/>
      <c r="J19" s="522"/>
      <c r="K19" s="516"/>
      <c r="L19" s="516"/>
      <c r="M19" s="513"/>
      <c r="N19" s="516"/>
      <c r="O19" s="558"/>
      <c r="P19" s="525"/>
      <c r="Q19" s="501"/>
      <c r="R19" s="501"/>
      <c r="S19" s="501"/>
      <c r="T19" s="504"/>
      <c r="U19" s="531"/>
      <c r="V19" s="504"/>
      <c r="W19" s="50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row>
    <row r="20" spans="1:175" ht="15" customHeight="1">
      <c r="A20" s="490">
        <f>'Mapa Final'!A20</f>
        <v>3</v>
      </c>
      <c r="B20" s="541" t="str">
        <f>'Mapa Final'!B20</f>
        <v>Desacierto en las medidas de descongestión, adoptadas por el Consejo Seccional.</v>
      </c>
      <c r="C20" s="493" t="str">
        <f>'Mapa Final'!C20</f>
        <v>Afectación en la Prestación del Servicio de Justicia</v>
      </c>
      <c r="D20" s="493" t="str">
        <f>'Mapa Final'!D20</f>
        <v>1.  Incumplimiento del reporte  diseñado por la Udae para el seguimiento mensual de metas por parte de los despachos que tienen medidas transitorias.
2.Falta de divulgación  del formato de seguimiento mensual de metas por parte de los despachos que tienen medidas transitorias.
3. Falta de verificación y análisis  de la información reportada por los despachos Judiciales.
4.Erróneo diligenciamiento de los formatos de seguimiento a metas, por parte de los despachos judiciales que cuentan con medidas transitorias.</v>
      </c>
      <c r="E20" s="496" t="str">
        <f>'Mapa Final'!E20</f>
        <v>Erroneó diligenciamiento  de los formatos SIERJU BI y falta de verificación y análisis de la información reportada por los despachos Judiciales</v>
      </c>
      <c r="F20" s="496" t="str">
        <f>'Mapa Final'!F20</f>
        <v>Posibilidad de afectación en la Prestación del Servicio de Justicia, por el erróneo diligenciamiento de los formatos SIERJU BI y falta de verificación y análisis de la información reportada por los despachos Judiciales</v>
      </c>
      <c r="G20" s="496" t="str">
        <f>'Mapa Final'!G20</f>
        <v>Ejecución y Administración de Procesos</v>
      </c>
      <c r="H20" s="505" t="str">
        <f>'Mapa Final'!I20</f>
        <v>Baja</v>
      </c>
      <c r="I20" s="508" t="str">
        <f>'Mapa Final'!L20</f>
        <v>Moderado</v>
      </c>
      <c r="J20" s="520" t="str">
        <f>'Mapa Final'!N20</f>
        <v>Moderado</v>
      </c>
      <c r="K20" s="514" t="str">
        <f>'Mapa Final'!AA20</f>
        <v>Baja</v>
      </c>
      <c r="L20" s="514" t="str">
        <f>'Mapa Final'!AE20</f>
        <v>Moderado</v>
      </c>
      <c r="M20" s="511" t="str">
        <f>'Mapa Final'!AG20</f>
        <v>Moderado</v>
      </c>
      <c r="N20" s="514" t="str">
        <f>'Mapa Final'!AH20</f>
        <v>Reducir(mitigar)</v>
      </c>
      <c r="O20" s="556"/>
      <c r="P20" s="523"/>
      <c r="Q20" s="526"/>
      <c r="R20" s="499"/>
      <c r="S20" s="499"/>
      <c r="T20" s="502"/>
      <c r="U20" s="529"/>
      <c r="V20" s="502"/>
      <c r="W20" s="502"/>
    </row>
    <row r="21" spans="1:175">
      <c r="A21" s="491"/>
      <c r="B21" s="389"/>
      <c r="C21" s="494"/>
      <c r="D21" s="494"/>
      <c r="E21" s="497"/>
      <c r="F21" s="497"/>
      <c r="G21" s="497"/>
      <c r="H21" s="506"/>
      <c r="I21" s="509"/>
      <c r="J21" s="521"/>
      <c r="K21" s="515"/>
      <c r="L21" s="515"/>
      <c r="M21" s="512"/>
      <c r="N21" s="515"/>
      <c r="O21" s="557"/>
      <c r="P21" s="524"/>
      <c r="Q21" s="500"/>
      <c r="R21" s="500"/>
      <c r="S21" s="500"/>
      <c r="T21" s="503"/>
      <c r="U21" s="530"/>
      <c r="V21" s="503"/>
      <c r="W21" s="503"/>
    </row>
    <row r="22" spans="1:175">
      <c r="A22" s="491"/>
      <c r="B22" s="389"/>
      <c r="C22" s="494"/>
      <c r="D22" s="494"/>
      <c r="E22" s="497"/>
      <c r="F22" s="497"/>
      <c r="G22" s="497"/>
      <c r="H22" s="506"/>
      <c r="I22" s="509"/>
      <c r="J22" s="521"/>
      <c r="K22" s="515"/>
      <c r="L22" s="515"/>
      <c r="M22" s="512"/>
      <c r="N22" s="515"/>
      <c r="O22" s="557"/>
      <c r="P22" s="524"/>
      <c r="Q22" s="500"/>
      <c r="R22" s="500"/>
      <c r="S22" s="500"/>
      <c r="T22" s="503"/>
      <c r="U22" s="530"/>
      <c r="V22" s="503"/>
      <c r="W22" s="503"/>
    </row>
    <row r="23" spans="1:175">
      <c r="A23" s="491"/>
      <c r="B23" s="389"/>
      <c r="C23" s="494"/>
      <c r="D23" s="494"/>
      <c r="E23" s="497"/>
      <c r="F23" s="497"/>
      <c r="G23" s="497"/>
      <c r="H23" s="506"/>
      <c r="I23" s="509"/>
      <c r="J23" s="521"/>
      <c r="K23" s="515"/>
      <c r="L23" s="515"/>
      <c r="M23" s="512"/>
      <c r="N23" s="515"/>
      <c r="O23" s="557"/>
      <c r="P23" s="524"/>
      <c r="Q23" s="500"/>
      <c r="R23" s="500"/>
      <c r="S23" s="500"/>
      <c r="T23" s="503"/>
      <c r="U23" s="530"/>
      <c r="V23" s="503"/>
      <c r="W23" s="503"/>
    </row>
    <row r="24" spans="1:175" ht="307.5" customHeight="1" thickBot="1">
      <c r="A24" s="492"/>
      <c r="B24" s="542"/>
      <c r="C24" s="495"/>
      <c r="D24" s="495"/>
      <c r="E24" s="498"/>
      <c r="F24" s="498"/>
      <c r="G24" s="498"/>
      <c r="H24" s="507"/>
      <c r="I24" s="510"/>
      <c r="J24" s="522"/>
      <c r="K24" s="516"/>
      <c r="L24" s="516"/>
      <c r="M24" s="513"/>
      <c r="N24" s="516"/>
      <c r="O24" s="558"/>
      <c r="P24" s="525"/>
      <c r="Q24" s="501"/>
      <c r="R24" s="501"/>
      <c r="S24" s="501"/>
      <c r="T24" s="504"/>
      <c r="U24" s="531"/>
      <c r="V24" s="504"/>
      <c r="W24" s="504"/>
    </row>
    <row r="25" spans="1:175" ht="15" customHeight="1">
      <c r="A25" s="490">
        <f>'Mapa Final'!A25</f>
        <v>4</v>
      </c>
      <c r="B25" s="541" t="str">
        <f>'Mapa Final'!B25</f>
        <v>Corrupción</v>
      </c>
      <c r="C25" s="493" t="str">
        <f>'Mapa Final'!C25</f>
        <v>Reputacional(Corrupción)</v>
      </c>
      <c r="D25" s="493" t="str">
        <f>'Mapa Final'!D25</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25" s="496" t="str">
        <f>'Mapa Final'!E25</f>
        <v xml:space="preserve">Carencia de transparencia, etica y valores . </v>
      </c>
      <c r="F25" s="496" t="str">
        <f>'Mapa Final'!F25</f>
        <v xml:space="preserve">Posibilidad de afectación Reputacional(Corrupción), por carencia de transparencia, etica y valores . </v>
      </c>
      <c r="G25" s="496" t="str">
        <f>'Mapa Final'!G25</f>
        <v>Fraude Interno</v>
      </c>
      <c r="H25" s="505" t="str">
        <f>'Mapa Final'!I25</f>
        <v>Baja</v>
      </c>
      <c r="I25" s="508" t="str">
        <f>'Mapa Final'!L25</f>
        <v>Moderado</v>
      </c>
      <c r="J25" s="520" t="str">
        <f>'Mapa Final'!N25</f>
        <v>Moderado</v>
      </c>
      <c r="K25" s="514" t="str">
        <f>'Mapa Final'!AA25</f>
        <v>Baja</v>
      </c>
      <c r="L25" s="514" t="str">
        <f>'Mapa Final'!AE25</f>
        <v>Moderado</v>
      </c>
      <c r="M25" s="511" t="str">
        <f>'Mapa Final'!AG25</f>
        <v>Moderado</v>
      </c>
      <c r="N25" s="514" t="str">
        <f>'Mapa Final'!AH25</f>
        <v>Reducir(mitigar)</v>
      </c>
      <c r="O25" s="556"/>
      <c r="P25" s="565"/>
      <c r="Q25" s="532"/>
      <c r="R25" s="568"/>
      <c r="S25" s="571"/>
      <c r="T25" s="556"/>
      <c r="U25" s="529"/>
      <c r="V25" s="502"/>
      <c r="W25" s="502"/>
    </row>
    <row r="26" spans="1:175">
      <c r="A26" s="491"/>
      <c r="B26" s="389"/>
      <c r="C26" s="494"/>
      <c r="D26" s="494"/>
      <c r="E26" s="497"/>
      <c r="F26" s="497"/>
      <c r="G26" s="497"/>
      <c r="H26" s="506"/>
      <c r="I26" s="509"/>
      <c r="J26" s="521"/>
      <c r="K26" s="515"/>
      <c r="L26" s="515"/>
      <c r="M26" s="512"/>
      <c r="N26" s="515"/>
      <c r="O26" s="557"/>
      <c r="P26" s="566"/>
      <c r="Q26" s="533"/>
      <c r="R26" s="569"/>
      <c r="S26" s="395"/>
      <c r="T26" s="557"/>
      <c r="U26" s="530"/>
      <c r="V26" s="503"/>
      <c r="W26" s="503"/>
    </row>
    <row r="27" spans="1:175">
      <c r="A27" s="491"/>
      <c r="B27" s="389"/>
      <c r="C27" s="494"/>
      <c r="D27" s="494"/>
      <c r="E27" s="497"/>
      <c r="F27" s="497"/>
      <c r="G27" s="497"/>
      <c r="H27" s="506"/>
      <c r="I27" s="509"/>
      <c r="J27" s="521"/>
      <c r="K27" s="515"/>
      <c r="L27" s="515"/>
      <c r="M27" s="512"/>
      <c r="N27" s="515"/>
      <c r="O27" s="557"/>
      <c r="P27" s="566"/>
      <c r="Q27" s="533"/>
      <c r="R27" s="569"/>
      <c r="S27" s="395"/>
      <c r="T27" s="557"/>
      <c r="U27" s="530"/>
      <c r="V27" s="503"/>
      <c r="W27" s="503"/>
    </row>
    <row r="28" spans="1:175">
      <c r="A28" s="491"/>
      <c r="B28" s="389"/>
      <c r="C28" s="494"/>
      <c r="D28" s="494"/>
      <c r="E28" s="497"/>
      <c r="F28" s="497"/>
      <c r="G28" s="497"/>
      <c r="H28" s="506"/>
      <c r="I28" s="509"/>
      <c r="J28" s="521"/>
      <c r="K28" s="515"/>
      <c r="L28" s="515"/>
      <c r="M28" s="512"/>
      <c r="N28" s="515"/>
      <c r="O28" s="557"/>
      <c r="P28" s="566"/>
      <c r="Q28" s="533"/>
      <c r="R28" s="569"/>
      <c r="S28" s="395"/>
      <c r="T28" s="557"/>
      <c r="U28" s="530"/>
      <c r="V28" s="503"/>
      <c r="W28" s="503"/>
    </row>
    <row r="29" spans="1:175" ht="277.5" customHeight="1" thickBot="1">
      <c r="A29" s="492"/>
      <c r="B29" s="542"/>
      <c r="C29" s="495"/>
      <c r="D29" s="495"/>
      <c r="E29" s="498"/>
      <c r="F29" s="498"/>
      <c r="G29" s="498"/>
      <c r="H29" s="507"/>
      <c r="I29" s="510"/>
      <c r="J29" s="522"/>
      <c r="K29" s="516"/>
      <c r="L29" s="516"/>
      <c r="M29" s="513"/>
      <c r="N29" s="516"/>
      <c r="O29" s="558"/>
      <c r="P29" s="567"/>
      <c r="Q29" s="534"/>
      <c r="R29" s="570"/>
      <c r="S29" s="572"/>
      <c r="T29" s="558"/>
      <c r="U29" s="531"/>
      <c r="V29" s="504"/>
      <c r="W29" s="504"/>
    </row>
    <row r="30" spans="1:175" ht="15" customHeight="1">
      <c r="A30" s="490">
        <f>'Mapa Final'!A30</f>
        <v>5</v>
      </c>
      <c r="B30" s="541" t="str">
        <f>'Mapa Final'!B30</f>
        <v>Inaplicabilidad de la normavidad ambiental vigente</v>
      </c>
      <c r="C30" s="493" t="str">
        <f>'Mapa Final'!C30</f>
        <v xml:space="preserve"> Afectación Ambiental</v>
      </c>
      <c r="D30" s="493"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496" t="str">
        <f>'Mapa Final'!E30</f>
        <v>Desconocimiento de los lineamientos ambientales y normatividad  ambiental vigente</v>
      </c>
      <c r="F30" s="496" t="str">
        <f>'Mapa Final'!F30</f>
        <v>Posibilidad de afectación ambiental por desconocimiento de las lineamientos ambientales y normatividad ambiental vigente</v>
      </c>
      <c r="G30" s="496" t="str">
        <f>'Mapa Final'!G30</f>
        <v>Eventos Ambientales Internos</v>
      </c>
      <c r="H30" s="505" t="str">
        <f>'Mapa Final'!I30</f>
        <v>Baja</v>
      </c>
      <c r="I30" s="508" t="str">
        <f>'Mapa Final'!L30</f>
        <v>Moderado</v>
      </c>
      <c r="J30" s="520" t="str">
        <f>'Mapa Final'!N30</f>
        <v>Moderado</v>
      </c>
      <c r="K30" s="514" t="str">
        <f>'Mapa Final'!AA30</f>
        <v>Baja</v>
      </c>
      <c r="L30" s="514" t="str">
        <f>'Mapa Final'!AE30</f>
        <v>Moderado</v>
      </c>
      <c r="M30" s="511" t="str">
        <f>'Mapa Final'!AG30</f>
        <v>Moderado</v>
      </c>
      <c r="N30" s="514" t="str">
        <f>'Mapa Final'!AH30</f>
        <v>Reducir(compartir)</v>
      </c>
      <c r="O30" s="573"/>
      <c r="P30" s="579"/>
      <c r="Q30" s="573"/>
      <c r="R30" s="576"/>
      <c r="S30" s="576"/>
      <c r="T30" s="573"/>
      <c r="U30" s="529"/>
      <c r="V30" s="502"/>
      <c r="W30" s="502"/>
    </row>
    <row r="31" spans="1:175">
      <c r="A31" s="491"/>
      <c r="B31" s="389"/>
      <c r="C31" s="494"/>
      <c r="D31" s="494"/>
      <c r="E31" s="497"/>
      <c r="F31" s="497"/>
      <c r="G31" s="497"/>
      <c r="H31" s="506"/>
      <c r="I31" s="509"/>
      <c r="J31" s="521"/>
      <c r="K31" s="515"/>
      <c r="L31" s="515"/>
      <c r="M31" s="512"/>
      <c r="N31" s="515"/>
      <c r="O31" s="574"/>
      <c r="P31" s="580"/>
      <c r="Q31" s="574"/>
      <c r="R31" s="577"/>
      <c r="S31" s="577"/>
      <c r="T31" s="574"/>
      <c r="U31" s="530"/>
      <c r="V31" s="503"/>
      <c r="W31" s="503"/>
    </row>
    <row r="32" spans="1:175">
      <c r="A32" s="491"/>
      <c r="B32" s="389"/>
      <c r="C32" s="494"/>
      <c r="D32" s="494"/>
      <c r="E32" s="497"/>
      <c r="F32" s="497"/>
      <c r="G32" s="497"/>
      <c r="H32" s="506"/>
      <c r="I32" s="509"/>
      <c r="J32" s="521"/>
      <c r="K32" s="515"/>
      <c r="L32" s="515"/>
      <c r="M32" s="512"/>
      <c r="N32" s="515"/>
      <c r="O32" s="574"/>
      <c r="P32" s="580"/>
      <c r="Q32" s="574"/>
      <c r="R32" s="577"/>
      <c r="S32" s="577"/>
      <c r="T32" s="574"/>
      <c r="U32" s="530"/>
      <c r="V32" s="503"/>
      <c r="W32" s="503"/>
    </row>
    <row r="33" spans="1:23">
      <c r="A33" s="491"/>
      <c r="B33" s="389"/>
      <c r="C33" s="494"/>
      <c r="D33" s="494"/>
      <c r="E33" s="497"/>
      <c r="F33" s="497"/>
      <c r="G33" s="497"/>
      <c r="H33" s="506"/>
      <c r="I33" s="509"/>
      <c r="J33" s="521"/>
      <c r="K33" s="515"/>
      <c r="L33" s="515"/>
      <c r="M33" s="512"/>
      <c r="N33" s="515"/>
      <c r="O33" s="574"/>
      <c r="P33" s="580"/>
      <c r="Q33" s="574"/>
      <c r="R33" s="577"/>
      <c r="S33" s="577"/>
      <c r="T33" s="574"/>
      <c r="U33" s="530"/>
      <c r="V33" s="503"/>
      <c r="W33" s="503"/>
    </row>
    <row r="34" spans="1:23" ht="102.75" customHeight="1" thickBot="1">
      <c r="A34" s="492"/>
      <c r="B34" s="542"/>
      <c r="C34" s="495"/>
      <c r="D34" s="495"/>
      <c r="E34" s="498"/>
      <c r="F34" s="498"/>
      <c r="G34" s="498"/>
      <c r="H34" s="507"/>
      <c r="I34" s="510"/>
      <c r="J34" s="522"/>
      <c r="K34" s="516"/>
      <c r="L34" s="516"/>
      <c r="M34" s="513"/>
      <c r="N34" s="516"/>
      <c r="O34" s="575"/>
      <c r="P34" s="581"/>
      <c r="Q34" s="575"/>
      <c r="R34" s="578"/>
      <c r="S34" s="578"/>
      <c r="T34" s="575"/>
      <c r="U34" s="531"/>
      <c r="V34" s="504"/>
      <c r="W34" s="504"/>
    </row>
    <row r="35" spans="1:23" ht="15" customHeight="1">
      <c r="A35" s="490">
        <f>'Mapa Final'!A35</f>
        <v>6</v>
      </c>
      <c r="B35" s="541" t="str">
        <f>'Mapa Final'!B35</f>
        <v>Interrupción o demora en el Servicio Público de Administrar  Justicia.</v>
      </c>
      <c r="C35" s="493" t="str">
        <f>'Mapa Final'!C35</f>
        <v>Afectación en la Prestación del Servicio de Justicia</v>
      </c>
      <c r="D35" s="493" t="str">
        <f>'Mapa Final'!D35</f>
        <v>1. Paros que afecten la prestación del servicio.  
2. Huelgas, protestas ciudadanas
3. Disturbios o hechos violentos
4.Pandemia
5.Emergencias Ambientales</v>
      </c>
      <c r="E35" s="496" t="str">
        <f>'Mapa Final'!E35</f>
        <v>Sucesos de fuerza mayor que imposibilitan la gestión judicial</v>
      </c>
      <c r="F35" s="496" t="str">
        <f>'Mapa Final'!F35</f>
        <v>Posibilidad de  afectación en la Prestación del Servicio de Justicia, debido a un suceso de fuerza mayor que imposibilita la gestión judicial</v>
      </c>
      <c r="G35" s="496" t="str">
        <f>'Mapa Final'!G35</f>
        <v>Usuarios, productos y prácticas organizacionales</v>
      </c>
      <c r="H35" s="505" t="str">
        <f>'Mapa Final'!I35</f>
        <v>Media</v>
      </c>
      <c r="I35" s="508" t="str">
        <f>'Mapa Final'!L35</f>
        <v>Moderado</v>
      </c>
      <c r="J35" s="520" t="str">
        <f>'Mapa Final'!N35</f>
        <v>Moderado</v>
      </c>
      <c r="K35" s="514" t="str">
        <f>'Mapa Final'!AA35</f>
        <v>Baja</v>
      </c>
      <c r="L35" s="514" t="str">
        <f>'Mapa Final'!AE35</f>
        <v>Moderado</v>
      </c>
      <c r="M35" s="511" t="str">
        <f>'Mapa Final'!AG35</f>
        <v>Moderado</v>
      </c>
      <c r="N35" s="514" t="str">
        <f>'Mapa Final'!AH35</f>
        <v>Reducir(mitigar)</v>
      </c>
      <c r="O35" s="502"/>
      <c r="P35" s="523"/>
      <c r="Q35" s="526"/>
      <c r="R35" s="499"/>
      <c r="S35" s="499"/>
      <c r="T35" s="502"/>
      <c r="U35" s="529"/>
      <c r="V35" s="502"/>
      <c r="W35" s="502"/>
    </row>
    <row r="36" spans="1:23">
      <c r="A36" s="491"/>
      <c r="B36" s="389"/>
      <c r="C36" s="494"/>
      <c r="D36" s="494"/>
      <c r="E36" s="497"/>
      <c r="F36" s="497"/>
      <c r="G36" s="497"/>
      <c r="H36" s="506"/>
      <c r="I36" s="509"/>
      <c r="J36" s="521"/>
      <c r="K36" s="515"/>
      <c r="L36" s="515"/>
      <c r="M36" s="512"/>
      <c r="N36" s="515"/>
      <c r="O36" s="503"/>
      <c r="P36" s="524"/>
      <c r="Q36" s="500"/>
      <c r="R36" s="500"/>
      <c r="S36" s="500"/>
      <c r="T36" s="503"/>
      <c r="U36" s="530"/>
      <c r="V36" s="503"/>
      <c r="W36" s="503"/>
    </row>
    <row r="37" spans="1:23">
      <c r="A37" s="491"/>
      <c r="B37" s="389"/>
      <c r="C37" s="494"/>
      <c r="D37" s="494"/>
      <c r="E37" s="497"/>
      <c r="F37" s="497"/>
      <c r="G37" s="497"/>
      <c r="H37" s="506"/>
      <c r="I37" s="509"/>
      <c r="J37" s="521"/>
      <c r="K37" s="515"/>
      <c r="L37" s="515"/>
      <c r="M37" s="512"/>
      <c r="N37" s="515"/>
      <c r="O37" s="503"/>
      <c r="P37" s="524"/>
      <c r="Q37" s="500"/>
      <c r="R37" s="500"/>
      <c r="S37" s="500"/>
      <c r="T37" s="503"/>
      <c r="U37" s="530"/>
      <c r="V37" s="503"/>
      <c r="W37" s="503"/>
    </row>
    <row r="38" spans="1:23">
      <c r="A38" s="491"/>
      <c r="B38" s="389"/>
      <c r="C38" s="494"/>
      <c r="D38" s="494"/>
      <c r="E38" s="497"/>
      <c r="F38" s="497"/>
      <c r="G38" s="497"/>
      <c r="H38" s="506"/>
      <c r="I38" s="509"/>
      <c r="J38" s="521"/>
      <c r="K38" s="515"/>
      <c r="L38" s="515"/>
      <c r="M38" s="512"/>
      <c r="N38" s="515"/>
      <c r="O38" s="503"/>
      <c r="P38" s="524"/>
      <c r="Q38" s="500"/>
      <c r="R38" s="500"/>
      <c r="S38" s="500"/>
      <c r="T38" s="503"/>
      <c r="U38" s="530"/>
      <c r="V38" s="503"/>
      <c r="W38" s="503"/>
    </row>
    <row r="39" spans="1:23" ht="278.25" customHeight="1" thickBot="1">
      <c r="A39" s="492"/>
      <c r="B39" s="542"/>
      <c r="C39" s="495"/>
      <c r="D39" s="495"/>
      <c r="E39" s="498"/>
      <c r="F39" s="498"/>
      <c r="G39" s="498"/>
      <c r="H39" s="507"/>
      <c r="I39" s="510"/>
      <c r="J39" s="522"/>
      <c r="K39" s="516"/>
      <c r="L39" s="516"/>
      <c r="M39" s="513"/>
      <c r="N39" s="516"/>
      <c r="O39" s="504"/>
      <c r="P39" s="525"/>
      <c r="Q39" s="501"/>
      <c r="R39" s="501"/>
      <c r="S39" s="501"/>
      <c r="T39" s="504"/>
      <c r="U39" s="531"/>
      <c r="V39" s="504"/>
      <c r="W39" s="504"/>
    </row>
    <row r="40" spans="1:23" hidden="1">
      <c r="A40" s="490">
        <f>'Mapa Final'!A40</f>
        <v>0</v>
      </c>
      <c r="B40" s="541">
        <f>'Mapa Final'!B40</f>
        <v>0</v>
      </c>
      <c r="C40" s="493">
        <f>'Mapa Final'!C40</f>
        <v>0</v>
      </c>
      <c r="D40" s="493">
        <f>'Mapa Final'!D40</f>
        <v>0</v>
      </c>
      <c r="E40" s="496">
        <f>'Mapa Final'!E40</f>
        <v>0</v>
      </c>
      <c r="F40" s="496">
        <f>'Mapa Final'!F40</f>
        <v>0</v>
      </c>
      <c r="G40" s="496">
        <f>'Mapa Final'!G40</f>
        <v>0</v>
      </c>
      <c r="H40" s="505" t="str">
        <f>'Mapa Final'!I40</f>
        <v>Muy Baja</v>
      </c>
      <c r="I40" s="508" t="b">
        <f>'Mapa Final'!L40</f>
        <v>0</v>
      </c>
      <c r="J40" s="520" t="e">
        <f>'Mapa Final'!N40</f>
        <v>#N/A</v>
      </c>
      <c r="K40" s="514" t="e">
        <f>'Mapa Final'!AA40</f>
        <v>#DIV/0!</v>
      </c>
      <c r="L40" s="514" t="e">
        <f>'Mapa Final'!AE40</f>
        <v>#DIV/0!</v>
      </c>
      <c r="M40" s="511" t="e">
        <f>'Mapa Final'!AG40</f>
        <v>#DIV/0!</v>
      </c>
      <c r="N40" s="514">
        <f>'Mapa Final'!AH40</f>
        <v>0</v>
      </c>
      <c r="O40" s="523"/>
      <c r="P40" s="523"/>
      <c r="Q40" s="523"/>
      <c r="R40" s="523"/>
      <c r="S40" s="523"/>
      <c r="T40" s="523"/>
    </row>
    <row r="41" spans="1:23" hidden="1">
      <c r="A41" s="491"/>
      <c r="B41" s="389"/>
      <c r="C41" s="494"/>
      <c r="D41" s="494"/>
      <c r="E41" s="497"/>
      <c r="F41" s="497"/>
      <c r="G41" s="497"/>
      <c r="H41" s="506"/>
      <c r="I41" s="509"/>
      <c r="J41" s="521"/>
      <c r="K41" s="515"/>
      <c r="L41" s="515"/>
      <c r="M41" s="512"/>
      <c r="N41" s="515"/>
      <c r="O41" s="524"/>
      <c r="P41" s="524"/>
      <c r="Q41" s="524"/>
      <c r="R41" s="524"/>
      <c r="S41" s="524"/>
      <c r="T41" s="524"/>
    </row>
    <row r="42" spans="1:23" hidden="1">
      <c r="A42" s="491"/>
      <c r="B42" s="389"/>
      <c r="C42" s="494"/>
      <c r="D42" s="494"/>
      <c r="E42" s="497"/>
      <c r="F42" s="497"/>
      <c r="G42" s="497"/>
      <c r="H42" s="506"/>
      <c r="I42" s="509"/>
      <c r="J42" s="521"/>
      <c r="K42" s="515"/>
      <c r="L42" s="515"/>
      <c r="M42" s="512"/>
      <c r="N42" s="515"/>
      <c r="O42" s="524"/>
      <c r="P42" s="524"/>
      <c r="Q42" s="524"/>
      <c r="R42" s="524"/>
      <c r="S42" s="524"/>
      <c r="T42" s="524"/>
    </row>
    <row r="43" spans="1:23" hidden="1">
      <c r="A43" s="491"/>
      <c r="B43" s="389"/>
      <c r="C43" s="494"/>
      <c r="D43" s="494"/>
      <c r="E43" s="497"/>
      <c r="F43" s="497"/>
      <c r="G43" s="497"/>
      <c r="H43" s="506"/>
      <c r="I43" s="509"/>
      <c r="J43" s="521"/>
      <c r="K43" s="515"/>
      <c r="L43" s="515"/>
      <c r="M43" s="512"/>
      <c r="N43" s="515"/>
      <c r="O43" s="524"/>
      <c r="P43" s="524"/>
      <c r="Q43" s="524"/>
      <c r="R43" s="524"/>
      <c r="S43" s="524"/>
      <c r="T43" s="524"/>
    </row>
    <row r="44" spans="1:23" ht="15.75" hidden="1" thickBot="1">
      <c r="A44" s="492"/>
      <c r="B44" s="542"/>
      <c r="C44" s="495"/>
      <c r="D44" s="495"/>
      <c r="E44" s="498"/>
      <c r="F44" s="498"/>
      <c r="G44" s="498"/>
      <c r="H44" s="507"/>
      <c r="I44" s="510"/>
      <c r="J44" s="522"/>
      <c r="K44" s="516"/>
      <c r="L44" s="516"/>
      <c r="M44" s="513"/>
      <c r="N44" s="516"/>
      <c r="O44" s="525"/>
      <c r="P44" s="525"/>
      <c r="Q44" s="525"/>
      <c r="R44" s="525"/>
      <c r="S44" s="525"/>
      <c r="T44" s="525"/>
    </row>
    <row r="45" spans="1:23" hidden="1">
      <c r="A45" s="490">
        <f>'Mapa Final'!A45</f>
        <v>0</v>
      </c>
      <c r="B45" s="541">
        <f>'Mapa Final'!B45</f>
        <v>0</v>
      </c>
      <c r="C45" s="493">
        <f>'Mapa Final'!C45</f>
        <v>0</v>
      </c>
      <c r="D45" s="493">
        <f>'Mapa Final'!D45</f>
        <v>0</v>
      </c>
      <c r="E45" s="496">
        <f>'Mapa Final'!E45</f>
        <v>0</v>
      </c>
      <c r="F45" s="496">
        <f>'Mapa Final'!F45</f>
        <v>0</v>
      </c>
      <c r="G45" s="496">
        <f>'Mapa Final'!G45</f>
        <v>0</v>
      </c>
      <c r="H45" s="505" t="str">
        <f>'Mapa Final'!I45</f>
        <v>Muy Baja</v>
      </c>
      <c r="I45" s="508" t="b">
        <f>'Mapa Final'!L45</f>
        <v>0</v>
      </c>
      <c r="J45" s="520" t="e">
        <f>'Mapa Final'!N45</f>
        <v>#N/A</v>
      </c>
      <c r="K45" s="514" t="e">
        <f>'Mapa Final'!AA45</f>
        <v>#DIV/0!</v>
      </c>
      <c r="L45" s="514" t="e">
        <f>'Mapa Final'!AE45</f>
        <v>#DIV/0!</v>
      </c>
      <c r="M45" s="511" t="e">
        <f>'Mapa Final'!AG45</f>
        <v>#DIV/0!</v>
      </c>
      <c r="N45" s="514">
        <f>'Mapa Final'!AH45</f>
        <v>0</v>
      </c>
      <c r="O45" s="523"/>
      <c r="P45" s="523"/>
      <c r="Q45" s="523"/>
      <c r="R45" s="523"/>
      <c r="S45" s="523"/>
      <c r="T45" s="523"/>
    </row>
    <row r="46" spans="1:23" hidden="1">
      <c r="A46" s="491"/>
      <c r="B46" s="389"/>
      <c r="C46" s="494"/>
      <c r="D46" s="494"/>
      <c r="E46" s="497"/>
      <c r="F46" s="497"/>
      <c r="G46" s="497"/>
      <c r="H46" s="506"/>
      <c r="I46" s="509"/>
      <c r="J46" s="521"/>
      <c r="K46" s="515"/>
      <c r="L46" s="515"/>
      <c r="M46" s="512"/>
      <c r="N46" s="515"/>
      <c r="O46" s="524"/>
      <c r="P46" s="524"/>
      <c r="Q46" s="524"/>
      <c r="R46" s="524"/>
      <c r="S46" s="524"/>
      <c r="T46" s="524"/>
    </row>
    <row r="47" spans="1:23" hidden="1">
      <c r="A47" s="491"/>
      <c r="B47" s="389"/>
      <c r="C47" s="494"/>
      <c r="D47" s="494"/>
      <c r="E47" s="497"/>
      <c r="F47" s="497"/>
      <c r="G47" s="497"/>
      <c r="H47" s="506"/>
      <c r="I47" s="509"/>
      <c r="J47" s="521"/>
      <c r="K47" s="515"/>
      <c r="L47" s="515"/>
      <c r="M47" s="512"/>
      <c r="N47" s="515"/>
      <c r="O47" s="524"/>
      <c r="P47" s="524"/>
      <c r="Q47" s="524"/>
      <c r="R47" s="524"/>
      <c r="S47" s="524"/>
      <c r="T47" s="524"/>
    </row>
    <row r="48" spans="1:23" hidden="1">
      <c r="A48" s="491"/>
      <c r="B48" s="389"/>
      <c r="C48" s="494"/>
      <c r="D48" s="494"/>
      <c r="E48" s="497"/>
      <c r="F48" s="497"/>
      <c r="G48" s="497"/>
      <c r="H48" s="506"/>
      <c r="I48" s="509"/>
      <c r="J48" s="521"/>
      <c r="K48" s="515"/>
      <c r="L48" s="515"/>
      <c r="M48" s="512"/>
      <c r="N48" s="515"/>
      <c r="O48" s="524"/>
      <c r="P48" s="524"/>
      <c r="Q48" s="524"/>
      <c r="R48" s="524"/>
      <c r="S48" s="524"/>
      <c r="T48" s="524"/>
    </row>
    <row r="49" spans="1:20" ht="15.75" hidden="1" thickBot="1">
      <c r="A49" s="492"/>
      <c r="B49" s="542"/>
      <c r="C49" s="495"/>
      <c r="D49" s="495"/>
      <c r="E49" s="498"/>
      <c r="F49" s="498"/>
      <c r="G49" s="498"/>
      <c r="H49" s="507"/>
      <c r="I49" s="510"/>
      <c r="J49" s="522"/>
      <c r="K49" s="516"/>
      <c r="L49" s="516"/>
      <c r="M49" s="513"/>
      <c r="N49" s="516"/>
      <c r="O49" s="525"/>
      <c r="P49" s="525"/>
      <c r="Q49" s="525"/>
      <c r="R49" s="525"/>
      <c r="S49" s="525"/>
      <c r="T49" s="525"/>
    </row>
    <row r="50" spans="1:20" hidden="1">
      <c r="A50" s="490">
        <f>'Mapa Final'!A50</f>
        <v>0</v>
      </c>
      <c r="B50" s="541">
        <f>'Mapa Final'!B50</f>
        <v>0</v>
      </c>
      <c r="C50" s="493">
        <f>'Mapa Final'!C50</f>
        <v>0</v>
      </c>
      <c r="D50" s="493">
        <f>'Mapa Final'!D50</f>
        <v>0</v>
      </c>
      <c r="E50" s="496">
        <f>'Mapa Final'!E50</f>
        <v>0</v>
      </c>
      <c r="F50" s="496">
        <f>'Mapa Final'!F50</f>
        <v>0</v>
      </c>
      <c r="G50" s="496">
        <f>'Mapa Final'!G50</f>
        <v>0</v>
      </c>
      <c r="H50" s="505" t="str">
        <f>'Mapa Final'!I50</f>
        <v>Muy Baja</v>
      </c>
      <c r="I50" s="508" t="b">
        <f>'Mapa Final'!L50</f>
        <v>0</v>
      </c>
      <c r="J50" s="520" t="e">
        <f>'Mapa Final'!N50</f>
        <v>#N/A</v>
      </c>
      <c r="K50" s="514" t="e">
        <f>'Mapa Final'!AA50</f>
        <v>#DIV/0!</v>
      </c>
      <c r="L50" s="514" t="e">
        <f>'Mapa Final'!AE50</f>
        <v>#DIV/0!</v>
      </c>
      <c r="M50" s="511" t="e">
        <f>'Mapa Final'!AG50</f>
        <v>#DIV/0!</v>
      </c>
      <c r="N50" s="514">
        <f>'Mapa Final'!AH50</f>
        <v>0</v>
      </c>
      <c r="O50" s="523"/>
      <c r="P50" s="523"/>
      <c r="Q50" s="523"/>
      <c r="R50" s="523"/>
      <c r="S50" s="523"/>
      <c r="T50" s="523"/>
    </row>
    <row r="51" spans="1:20" hidden="1">
      <c r="A51" s="491"/>
      <c r="B51" s="389"/>
      <c r="C51" s="494"/>
      <c r="D51" s="494"/>
      <c r="E51" s="497"/>
      <c r="F51" s="497"/>
      <c r="G51" s="497"/>
      <c r="H51" s="506"/>
      <c r="I51" s="509"/>
      <c r="J51" s="521"/>
      <c r="K51" s="515"/>
      <c r="L51" s="515"/>
      <c r="M51" s="512"/>
      <c r="N51" s="515"/>
      <c r="O51" s="524"/>
      <c r="P51" s="524"/>
      <c r="Q51" s="524"/>
      <c r="R51" s="524"/>
      <c r="S51" s="524"/>
      <c r="T51" s="524"/>
    </row>
    <row r="52" spans="1:20" hidden="1">
      <c r="A52" s="491"/>
      <c r="B52" s="389"/>
      <c r="C52" s="494"/>
      <c r="D52" s="494"/>
      <c r="E52" s="497"/>
      <c r="F52" s="497"/>
      <c r="G52" s="497"/>
      <c r="H52" s="506"/>
      <c r="I52" s="509"/>
      <c r="J52" s="521"/>
      <c r="K52" s="515"/>
      <c r="L52" s="515"/>
      <c r="M52" s="512"/>
      <c r="N52" s="515"/>
      <c r="O52" s="524"/>
      <c r="P52" s="524"/>
      <c r="Q52" s="524"/>
      <c r="R52" s="524"/>
      <c r="S52" s="524"/>
      <c r="T52" s="524"/>
    </row>
    <row r="53" spans="1:20" hidden="1">
      <c r="A53" s="491"/>
      <c r="B53" s="389"/>
      <c r="C53" s="494"/>
      <c r="D53" s="494"/>
      <c r="E53" s="497"/>
      <c r="F53" s="497"/>
      <c r="G53" s="497"/>
      <c r="H53" s="506"/>
      <c r="I53" s="509"/>
      <c r="J53" s="521"/>
      <c r="K53" s="515"/>
      <c r="L53" s="515"/>
      <c r="M53" s="512"/>
      <c r="N53" s="515"/>
      <c r="O53" s="524"/>
      <c r="P53" s="524"/>
      <c r="Q53" s="524"/>
      <c r="R53" s="524"/>
      <c r="S53" s="524"/>
      <c r="T53" s="524"/>
    </row>
    <row r="54" spans="1:20" ht="15.75" hidden="1" thickBot="1">
      <c r="A54" s="492"/>
      <c r="B54" s="542"/>
      <c r="C54" s="495"/>
      <c r="D54" s="495"/>
      <c r="E54" s="498"/>
      <c r="F54" s="498"/>
      <c r="G54" s="498"/>
      <c r="H54" s="507"/>
      <c r="I54" s="510"/>
      <c r="J54" s="522"/>
      <c r="K54" s="516"/>
      <c r="L54" s="516"/>
      <c r="M54" s="513"/>
      <c r="N54" s="516"/>
      <c r="O54" s="525"/>
      <c r="P54" s="525"/>
      <c r="Q54" s="525"/>
      <c r="R54" s="525"/>
      <c r="S54" s="525"/>
      <c r="T54" s="525"/>
    </row>
    <row r="55" spans="1:20" hidden="1">
      <c r="A55" s="490">
        <f>'Mapa Final'!A55</f>
        <v>0</v>
      </c>
      <c r="B55" s="541">
        <f>'Mapa Final'!B55</f>
        <v>0</v>
      </c>
      <c r="C55" s="493">
        <f>'Mapa Final'!C55</f>
        <v>0</v>
      </c>
      <c r="D55" s="493">
        <f>'Mapa Final'!D55</f>
        <v>0</v>
      </c>
      <c r="E55" s="496">
        <f>'Mapa Final'!E55</f>
        <v>0</v>
      </c>
      <c r="F55" s="496">
        <f>'Mapa Final'!F55</f>
        <v>0</v>
      </c>
      <c r="G55" s="496">
        <f>'Mapa Final'!G55</f>
        <v>0</v>
      </c>
      <c r="H55" s="505" t="str">
        <f>'Mapa Final'!I55</f>
        <v>Muy Baja</v>
      </c>
      <c r="I55" s="508" t="b">
        <f>'Mapa Final'!L55</f>
        <v>0</v>
      </c>
      <c r="J55" s="520" t="e">
        <f>'Mapa Final'!N55</f>
        <v>#N/A</v>
      </c>
      <c r="K55" s="514" t="e">
        <f>'Mapa Final'!AA55</f>
        <v>#DIV/0!</v>
      </c>
      <c r="L55" s="514" t="e">
        <f>'Mapa Final'!AE55</f>
        <v>#DIV/0!</v>
      </c>
      <c r="M55" s="511" t="e">
        <f>'Mapa Final'!AG55</f>
        <v>#DIV/0!</v>
      </c>
      <c r="N55" s="514">
        <f>'Mapa Final'!AH55</f>
        <v>0</v>
      </c>
      <c r="O55" s="523"/>
      <c r="P55" s="523"/>
      <c r="Q55" s="523"/>
      <c r="R55" s="523"/>
      <c r="S55" s="523"/>
      <c r="T55" s="523"/>
    </row>
    <row r="56" spans="1:20" hidden="1">
      <c r="A56" s="491"/>
      <c r="B56" s="389"/>
      <c r="C56" s="494"/>
      <c r="D56" s="494"/>
      <c r="E56" s="497"/>
      <c r="F56" s="497"/>
      <c r="G56" s="497"/>
      <c r="H56" s="506"/>
      <c r="I56" s="509"/>
      <c r="J56" s="521"/>
      <c r="K56" s="515"/>
      <c r="L56" s="515"/>
      <c r="M56" s="512"/>
      <c r="N56" s="515"/>
      <c r="O56" s="524"/>
      <c r="P56" s="524"/>
      <c r="Q56" s="524"/>
      <c r="R56" s="524"/>
      <c r="S56" s="524"/>
      <c r="T56" s="524"/>
    </row>
    <row r="57" spans="1:20" hidden="1">
      <c r="A57" s="491"/>
      <c r="B57" s="389"/>
      <c r="C57" s="494"/>
      <c r="D57" s="494"/>
      <c r="E57" s="497"/>
      <c r="F57" s="497"/>
      <c r="G57" s="497"/>
      <c r="H57" s="506"/>
      <c r="I57" s="509"/>
      <c r="J57" s="521"/>
      <c r="K57" s="515"/>
      <c r="L57" s="515"/>
      <c r="M57" s="512"/>
      <c r="N57" s="515"/>
      <c r="O57" s="524"/>
      <c r="P57" s="524"/>
      <c r="Q57" s="524"/>
      <c r="R57" s="524"/>
      <c r="S57" s="524"/>
      <c r="T57" s="524"/>
    </row>
    <row r="58" spans="1:20" hidden="1">
      <c r="A58" s="491"/>
      <c r="B58" s="389"/>
      <c r="C58" s="494"/>
      <c r="D58" s="494"/>
      <c r="E58" s="497"/>
      <c r="F58" s="497"/>
      <c r="G58" s="497"/>
      <c r="H58" s="506"/>
      <c r="I58" s="509"/>
      <c r="J58" s="521"/>
      <c r="K58" s="515"/>
      <c r="L58" s="515"/>
      <c r="M58" s="512"/>
      <c r="N58" s="515"/>
      <c r="O58" s="524"/>
      <c r="P58" s="524"/>
      <c r="Q58" s="524"/>
      <c r="R58" s="524"/>
      <c r="S58" s="524"/>
      <c r="T58" s="524"/>
    </row>
    <row r="59" spans="1:20" ht="15.75" hidden="1" thickBot="1">
      <c r="A59" s="492"/>
      <c r="B59" s="542"/>
      <c r="C59" s="495"/>
      <c r="D59" s="495"/>
      <c r="E59" s="498"/>
      <c r="F59" s="498"/>
      <c r="G59" s="498"/>
      <c r="H59" s="507"/>
      <c r="I59" s="510"/>
      <c r="J59" s="522"/>
      <c r="K59" s="516"/>
      <c r="L59" s="516"/>
      <c r="M59" s="513"/>
      <c r="N59" s="516"/>
      <c r="O59" s="525"/>
      <c r="P59" s="525"/>
      <c r="Q59" s="525"/>
      <c r="R59" s="525"/>
      <c r="S59" s="525"/>
      <c r="T59" s="525"/>
    </row>
  </sheetData>
  <mergeCells count="240">
    <mergeCell ref="W7:W8"/>
    <mergeCell ref="W10:W14"/>
    <mergeCell ref="W15:W19"/>
    <mergeCell ref="W20:W24"/>
    <mergeCell ref="W25:W29"/>
    <mergeCell ref="W30:W34"/>
    <mergeCell ref="W35:W39"/>
    <mergeCell ref="U30:U34"/>
    <mergeCell ref="V30:V34"/>
    <mergeCell ref="U35:U39"/>
    <mergeCell ref="V35:V39"/>
    <mergeCell ref="U7:U8"/>
    <mergeCell ref="V7:V8"/>
    <mergeCell ref="U10:U14"/>
    <mergeCell ref="V10:V14"/>
    <mergeCell ref="U15:U19"/>
    <mergeCell ref="V15:V19"/>
    <mergeCell ref="U20:U24"/>
    <mergeCell ref="V20:V24"/>
    <mergeCell ref="U25:U29"/>
    <mergeCell ref="V25:V2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J30" zoomScale="80" zoomScaleNormal="80" workbookViewId="0">
      <selection activeCell="U40" sqref="A40:XFD59"/>
    </sheetView>
  </sheetViews>
  <sheetFormatPr baseColWidth="10" defaultColWidth="11.42578125" defaultRowHeight="15"/>
  <cols>
    <col min="1" max="2" width="18.42578125" style="77" customWidth="1"/>
    <col min="3" max="3" width="15.42578125" customWidth="1"/>
    <col min="4" max="4" width="27.42578125" style="77" customWidth="1"/>
    <col min="5" max="5" width="18" style="163" customWidth="1"/>
    <col min="6" max="6" width="40.140625" customWidth="1"/>
    <col min="7" max="7" width="20.42578125" customWidth="1"/>
    <col min="8" max="8" width="10.42578125" style="164" customWidth="1"/>
    <col min="9" max="9" width="11.42578125" style="164" customWidth="1"/>
    <col min="10" max="10" width="10.140625" style="165" customWidth="1"/>
    <col min="11" max="11" width="11.42578125" style="164" customWidth="1"/>
    <col min="12" max="12" width="10.85546875" style="164" customWidth="1"/>
    <col min="13" max="13" width="18.28515625" style="16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419"/>
      <c r="B1" s="420"/>
      <c r="C1" s="420"/>
      <c r="D1" s="479" t="s">
        <v>529</v>
      </c>
      <c r="E1" s="479"/>
      <c r="F1" s="479"/>
      <c r="G1" s="479"/>
      <c r="H1" s="479"/>
      <c r="I1" s="479"/>
      <c r="J1" s="479"/>
      <c r="K1" s="479"/>
      <c r="L1" s="479"/>
      <c r="M1" s="479"/>
      <c r="N1" s="479"/>
      <c r="O1" s="479"/>
      <c r="P1" s="479"/>
      <c r="Q1" s="480"/>
      <c r="R1" s="411" t="s">
        <v>190</v>
      </c>
      <c r="S1" s="411"/>
      <c r="T1" s="411"/>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21"/>
      <c r="B2" s="422"/>
      <c r="C2" s="422"/>
      <c r="D2" s="481"/>
      <c r="E2" s="481"/>
      <c r="F2" s="481"/>
      <c r="G2" s="481"/>
      <c r="H2" s="481"/>
      <c r="I2" s="481"/>
      <c r="J2" s="481"/>
      <c r="K2" s="481"/>
      <c r="L2" s="481"/>
      <c r="M2" s="481"/>
      <c r="N2" s="481"/>
      <c r="O2" s="481"/>
      <c r="P2" s="481"/>
      <c r="Q2" s="482"/>
      <c r="R2" s="411"/>
      <c r="S2" s="411"/>
      <c r="T2" s="411"/>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5"/>
      <c r="D3" s="481"/>
      <c r="E3" s="481"/>
      <c r="F3" s="481"/>
      <c r="G3" s="481"/>
      <c r="H3" s="481"/>
      <c r="I3" s="481"/>
      <c r="J3" s="481"/>
      <c r="K3" s="481"/>
      <c r="L3" s="481"/>
      <c r="M3" s="481"/>
      <c r="N3" s="481"/>
      <c r="O3" s="481"/>
      <c r="P3" s="481"/>
      <c r="Q3" s="482"/>
      <c r="R3" s="411"/>
      <c r="S3" s="411"/>
      <c r="T3" s="411"/>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12" t="s">
        <v>191</v>
      </c>
      <c r="B4" s="413"/>
      <c r="C4" s="414"/>
      <c r="D4" s="415" t="str">
        <f>'Mapa Final'!D4</f>
        <v>Reordenamiento Judicial</v>
      </c>
      <c r="E4" s="416"/>
      <c r="F4" s="416"/>
      <c r="G4" s="416"/>
      <c r="H4" s="416"/>
      <c r="I4" s="416"/>
      <c r="J4" s="416"/>
      <c r="K4" s="416"/>
      <c r="L4" s="416"/>
      <c r="M4" s="416"/>
      <c r="N4" s="417"/>
      <c r="O4" s="418"/>
      <c r="P4" s="418"/>
      <c r="Q4" s="418"/>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12" t="s">
        <v>192</v>
      </c>
      <c r="B5" s="413"/>
      <c r="C5" s="414"/>
      <c r="D5" s="42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4"/>
      <c r="F5" s="424"/>
      <c r="G5" s="424"/>
      <c r="H5" s="424"/>
      <c r="I5" s="424"/>
      <c r="J5" s="424"/>
      <c r="K5" s="424"/>
      <c r="L5" s="424"/>
      <c r="M5" s="424"/>
      <c r="N5" s="425"/>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12" t="s">
        <v>193</v>
      </c>
      <c r="B6" s="413"/>
      <c r="C6" s="414"/>
      <c r="D6" s="423" t="str">
        <f>'Mapa Final'!D6</f>
        <v>Nivel Seccional</v>
      </c>
      <c r="E6" s="424"/>
      <c r="F6" s="424"/>
      <c r="G6" s="424"/>
      <c r="H6" s="424"/>
      <c r="I6" s="424"/>
      <c r="J6" s="424"/>
      <c r="K6" s="424"/>
      <c r="L6" s="424"/>
      <c r="M6" s="424"/>
      <c r="N6" s="425"/>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9" customFormat="1" ht="38.25" customHeight="1" thickTop="1" thickBot="1">
      <c r="A7" s="474" t="s">
        <v>504</v>
      </c>
      <c r="B7" s="475"/>
      <c r="C7" s="475"/>
      <c r="D7" s="475"/>
      <c r="E7" s="475"/>
      <c r="F7" s="476"/>
      <c r="G7" s="166"/>
      <c r="H7" s="477" t="s">
        <v>505</v>
      </c>
      <c r="I7" s="477"/>
      <c r="J7" s="477"/>
      <c r="K7" s="477" t="s">
        <v>506</v>
      </c>
      <c r="L7" s="477"/>
      <c r="M7" s="477"/>
      <c r="N7" s="478" t="s">
        <v>507</v>
      </c>
      <c r="O7" s="483" t="s">
        <v>508</v>
      </c>
      <c r="P7" s="485" t="s">
        <v>509</v>
      </c>
      <c r="Q7" s="486"/>
      <c r="R7" s="485" t="s">
        <v>510</v>
      </c>
      <c r="S7" s="486"/>
      <c r="T7" s="487" t="s">
        <v>530</v>
      </c>
      <c r="U7" s="487" t="s">
        <v>645</v>
      </c>
      <c r="V7" s="543" t="s">
        <v>512</v>
      </c>
      <c r="W7" s="543" t="s">
        <v>513</v>
      </c>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60" customFormat="1" ht="60.95" customHeight="1" thickTop="1" thickBot="1">
      <c r="A8" s="174" t="s">
        <v>26</v>
      </c>
      <c r="B8" s="174" t="s">
        <v>200</v>
      </c>
      <c r="C8" s="175" t="s">
        <v>127</v>
      </c>
      <c r="D8" s="167" t="s">
        <v>201</v>
      </c>
      <c r="E8" s="210" t="s">
        <v>131</v>
      </c>
      <c r="F8" s="210" t="s">
        <v>133</v>
      </c>
      <c r="G8" s="210" t="s">
        <v>135</v>
      </c>
      <c r="H8" s="168" t="s">
        <v>514</v>
      </c>
      <c r="I8" s="168" t="s">
        <v>478</v>
      </c>
      <c r="J8" s="168" t="s">
        <v>515</v>
      </c>
      <c r="K8" s="168" t="s">
        <v>514</v>
      </c>
      <c r="L8" s="168" t="s">
        <v>516</v>
      </c>
      <c r="M8" s="168" t="s">
        <v>515</v>
      </c>
      <c r="N8" s="478"/>
      <c r="O8" s="484"/>
      <c r="P8" s="169" t="s">
        <v>517</v>
      </c>
      <c r="Q8" s="169" t="s">
        <v>518</v>
      </c>
      <c r="R8" s="169" t="s">
        <v>519</v>
      </c>
      <c r="S8" s="169" t="s">
        <v>520</v>
      </c>
      <c r="T8" s="487"/>
      <c r="U8" s="487"/>
      <c r="V8" s="544"/>
      <c r="W8" s="544"/>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1" customFormat="1" ht="10.5" customHeight="1" thickTop="1" thickBot="1">
      <c r="A9" s="488"/>
      <c r="B9" s="489"/>
      <c r="C9" s="489"/>
      <c r="D9" s="489"/>
      <c r="E9" s="489"/>
      <c r="F9" s="489"/>
      <c r="G9" s="489"/>
      <c r="H9" s="489"/>
      <c r="I9" s="489"/>
      <c r="J9" s="489"/>
      <c r="K9" s="489"/>
      <c r="L9" s="489"/>
      <c r="M9" s="489"/>
      <c r="N9" s="489"/>
      <c r="T9" s="170"/>
      <c r="U9" s="261"/>
      <c r="V9" s="222"/>
      <c r="W9" s="222"/>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2" customFormat="1" ht="15" customHeight="1">
      <c r="A10" s="490">
        <f>'Mapa Final'!A10</f>
        <v>1</v>
      </c>
      <c r="B10" s="541" t="str">
        <f>'Mapa Final'!B10</f>
        <v>Inexactitud al presentar datos equivocados o incompletos en una propuesta de Reordenamiento Judicial.</v>
      </c>
      <c r="C10" s="493" t="str">
        <f>'Mapa Final'!C10</f>
        <v>Afectación en la Prestación del Servicio de Justicia</v>
      </c>
      <c r="D10" s="493" t="str">
        <f>'Mapa Final'!D10</f>
        <v>1. Desconocimiento del listado Maestro de Documentos Externos, e internos y Normatividad legal vigente que rige el proceso.
2.   Incumplimiento del reporte  diseñado por la Udae para el seguimiento mensual de metas por parte de los despachos que tienen medidas transitorias.
3. Falta de inducción, entrenamiento o capacitación del personal encargado de elaborar los proyectos de Reordenamiento Judicial.
4.Erróneo diligenciamiento de los formatos de seguimiento a metas, por parte de los despachos judiciales que cuentan con medidas transitorias.
5.Fallas técnicas en en los canales de comunicaciòn, que no permiten que los Despachos Judiciales reporten a tiempo la información de seguimiento a metas.</v>
      </c>
      <c r="E10" s="496" t="str">
        <f>'Mapa Final'!E10</f>
        <v>Erróneo diligenciamiento de los formatos SIERJU BI por parte de los Despachos Judiciales.</v>
      </c>
      <c r="F10" s="496" t="str">
        <f>'Mapa Final'!F10</f>
        <v>Posibilidad de afectación en la prestación del servicio de Justicia,por Erróneo diligenciamiento de los formatos SIERJU BI por parte de los Despachos Judiciales</v>
      </c>
      <c r="G10" s="496" t="str">
        <f>'Mapa Final'!G10</f>
        <v>Ejecución y Administración de Procesos</v>
      </c>
      <c r="H10" s="505" t="str">
        <f>'Mapa Final'!I10</f>
        <v>Baja</v>
      </c>
      <c r="I10" s="508" t="str">
        <f>'Mapa Final'!L10</f>
        <v>Mayor</v>
      </c>
      <c r="J10" s="520" t="str">
        <f>'Mapa Final'!N10</f>
        <v xml:space="preserve">Alto </v>
      </c>
      <c r="K10" s="514" t="str">
        <f>'Mapa Final'!AA10</f>
        <v>Baja</v>
      </c>
      <c r="L10" s="514" t="str">
        <f>'Mapa Final'!AE10</f>
        <v>Mayor</v>
      </c>
      <c r="M10" s="511" t="str">
        <f>'Mapa Final'!AG10</f>
        <v xml:space="preserve">Alto </v>
      </c>
      <c r="N10" s="514"/>
      <c r="O10" s="523"/>
      <c r="P10" s="523"/>
      <c r="Q10" s="523"/>
      <c r="R10" s="523"/>
      <c r="S10" s="523"/>
      <c r="T10" s="523"/>
      <c r="U10" s="529"/>
      <c r="V10" s="502"/>
      <c r="W10" s="502"/>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2" customFormat="1" ht="13.5" customHeight="1">
      <c r="A11" s="491"/>
      <c r="B11" s="554"/>
      <c r="C11" s="494"/>
      <c r="D11" s="494"/>
      <c r="E11" s="497"/>
      <c r="F11" s="497"/>
      <c r="G11" s="497"/>
      <c r="H11" s="506"/>
      <c r="I11" s="509"/>
      <c r="J11" s="521"/>
      <c r="K11" s="515"/>
      <c r="L11" s="515"/>
      <c r="M11" s="512"/>
      <c r="N11" s="515"/>
      <c r="O11" s="524"/>
      <c r="P11" s="524"/>
      <c r="Q11" s="524"/>
      <c r="R11" s="524"/>
      <c r="S11" s="524"/>
      <c r="T11" s="524"/>
      <c r="U11" s="530"/>
      <c r="V11" s="503"/>
      <c r="W11" s="503"/>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2" customFormat="1" ht="13.5" customHeight="1">
      <c r="A12" s="491"/>
      <c r="B12" s="554"/>
      <c r="C12" s="494"/>
      <c r="D12" s="494"/>
      <c r="E12" s="497"/>
      <c r="F12" s="497"/>
      <c r="G12" s="497"/>
      <c r="H12" s="506"/>
      <c r="I12" s="509"/>
      <c r="J12" s="521"/>
      <c r="K12" s="515"/>
      <c r="L12" s="515"/>
      <c r="M12" s="512"/>
      <c r="N12" s="515"/>
      <c r="O12" s="524"/>
      <c r="P12" s="524"/>
      <c r="Q12" s="524"/>
      <c r="R12" s="524"/>
      <c r="S12" s="524"/>
      <c r="T12" s="524"/>
      <c r="U12" s="530"/>
      <c r="V12" s="503"/>
      <c r="W12" s="503"/>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2" customFormat="1" ht="13.5" customHeight="1">
      <c r="A13" s="491"/>
      <c r="B13" s="554"/>
      <c r="C13" s="494"/>
      <c r="D13" s="494"/>
      <c r="E13" s="497"/>
      <c r="F13" s="497"/>
      <c r="G13" s="497"/>
      <c r="H13" s="506"/>
      <c r="I13" s="509"/>
      <c r="J13" s="521"/>
      <c r="K13" s="515"/>
      <c r="L13" s="515"/>
      <c r="M13" s="512"/>
      <c r="N13" s="515"/>
      <c r="O13" s="524"/>
      <c r="P13" s="524"/>
      <c r="Q13" s="524"/>
      <c r="R13" s="524"/>
      <c r="S13" s="524"/>
      <c r="T13" s="524"/>
      <c r="U13" s="530"/>
      <c r="V13" s="503"/>
      <c r="W13" s="503"/>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2" customFormat="1" ht="238.5" customHeight="1" thickBot="1">
      <c r="A14" s="492"/>
      <c r="B14" s="555"/>
      <c r="C14" s="495"/>
      <c r="D14" s="495"/>
      <c r="E14" s="498"/>
      <c r="F14" s="498"/>
      <c r="G14" s="498"/>
      <c r="H14" s="507"/>
      <c r="I14" s="510"/>
      <c r="J14" s="522"/>
      <c r="K14" s="516"/>
      <c r="L14" s="516"/>
      <c r="M14" s="513"/>
      <c r="N14" s="516"/>
      <c r="O14" s="525"/>
      <c r="P14" s="525"/>
      <c r="Q14" s="525"/>
      <c r="R14" s="525"/>
      <c r="S14" s="525"/>
      <c r="T14" s="525"/>
      <c r="U14" s="531"/>
      <c r="V14" s="504"/>
      <c r="W14" s="50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2" customFormat="1" ht="15" customHeight="1">
      <c r="A15" s="490">
        <f>'Mapa Final'!A15</f>
        <v>2</v>
      </c>
      <c r="B15" s="541" t="str">
        <f>'Mapa Final'!B15</f>
        <v>Tardanza en la elaboración y envio de un proyecto de reordenamiento judicial o Descongestión, al Consejo Superior de la Judicatura.</v>
      </c>
      <c r="C15" s="493" t="str">
        <f>'Mapa Final'!C15</f>
        <v>Afectación en la Prestación del Servicio de Justicia</v>
      </c>
      <c r="D15" s="493" t="str">
        <f>'Mapa Final'!D15</f>
        <v xml:space="preserve">1.Falta de verificación de la información Sierju reportada por los despachos Judiciales (acuerdo PSAA16-10476)
del Consejo Superior de la Judicatura
2.Falta de inducción, entrenamiento o capacitación del personal encargado de elaborar los proyectos de Reordenamiento Judicial.
3.Falta de atención oportunamente las novedades en el aplicativo Sierju solicitadas por los despachos Judiciales.
4.Fallas técnicas en en los canales de comunicaciòn, que no permiten que los Despachos Judiciales reporten a tiempo la información estadística.
</v>
      </c>
      <c r="E15" s="496" t="str">
        <f>'Mapa Final'!E15</f>
        <v>Falta de verificación de la información Sierju reportada por los despachos Judiciales (acuerdo PSAA16-10476)
Superior de la Judicatura</v>
      </c>
      <c r="F15" s="496" t="str">
        <f>'Mapa Final'!F15</f>
        <v>Posibilidad de afectación en la prestación del servicio de Justicia, por Falta de verificación de la información Sierju reportada por los despachos Judiciales (acuerdo PSAA16-10476)
Superior de la Judicatura</v>
      </c>
      <c r="G15" s="496" t="str">
        <f>'Mapa Final'!G15</f>
        <v>Ejecución y Administración de Procesos</v>
      </c>
      <c r="H15" s="505" t="str">
        <f>'Mapa Final'!I15</f>
        <v>Baja</v>
      </c>
      <c r="I15" s="508" t="str">
        <f>'Mapa Final'!L15</f>
        <v>Mayor</v>
      </c>
      <c r="J15" s="520" t="str">
        <f>'Mapa Final'!N15</f>
        <v xml:space="preserve">Alto </v>
      </c>
      <c r="K15" s="514" t="str">
        <f>'Mapa Final'!AA15</f>
        <v>Baja</v>
      </c>
      <c r="L15" s="514" t="str">
        <f>'Mapa Final'!AE15</f>
        <v>Mayor</v>
      </c>
      <c r="M15" s="511" t="str">
        <f>'Mapa Final'!AG15</f>
        <v xml:space="preserve">Alto </v>
      </c>
      <c r="N15" s="514" t="str">
        <f>'Mapa Final'!AH15</f>
        <v>Reducir(mitigar)</v>
      </c>
      <c r="O15" s="523"/>
      <c r="P15" s="523"/>
      <c r="Q15" s="523"/>
      <c r="R15" s="523"/>
      <c r="S15" s="523"/>
      <c r="T15" s="523"/>
      <c r="U15" s="529"/>
      <c r="V15" s="502"/>
      <c r="W15" s="502"/>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2" customFormat="1" ht="13.5" customHeight="1">
      <c r="A16" s="491"/>
      <c r="B16" s="554"/>
      <c r="C16" s="494"/>
      <c r="D16" s="494"/>
      <c r="E16" s="497"/>
      <c r="F16" s="497"/>
      <c r="G16" s="497"/>
      <c r="H16" s="506"/>
      <c r="I16" s="509"/>
      <c r="J16" s="521"/>
      <c r="K16" s="515"/>
      <c r="L16" s="515"/>
      <c r="M16" s="512"/>
      <c r="N16" s="515"/>
      <c r="O16" s="524"/>
      <c r="P16" s="524"/>
      <c r="Q16" s="524"/>
      <c r="R16" s="524"/>
      <c r="S16" s="524"/>
      <c r="T16" s="524"/>
      <c r="U16" s="530"/>
      <c r="V16" s="503"/>
      <c r="W16" s="503"/>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2" customFormat="1" ht="13.5" customHeight="1">
      <c r="A17" s="491"/>
      <c r="B17" s="554"/>
      <c r="C17" s="494"/>
      <c r="D17" s="494"/>
      <c r="E17" s="497"/>
      <c r="F17" s="497"/>
      <c r="G17" s="497"/>
      <c r="H17" s="506"/>
      <c r="I17" s="509"/>
      <c r="J17" s="521"/>
      <c r="K17" s="515"/>
      <c r="L17" s="515"/>
      <c r="M17" s="512"/>
      <c r="N17" s="515"/>
      <c r="O17" s="524"/>
      <c r="P17" s="524"/>
      <c r="Q17" s="524"/>
      <c r="R17" s="524"/>
      <c r="S17" s="524"/>
      <c r="T17" s="524"/>
      <c r="U17" s="530"/>
      <c r="V17" s="503"/>
      <c r="W17" s="503"/>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2" customFormat="1" ht="13.5" customHeight="1">
      <c r="A18" s="491"/>
      <c r="B18" s="554"/>
      <c r="C18" s="494"/>
      <c r="D18" s="494"/>
      <c r="E18" s="497"/>
      <c r="F18" s="497"/>
      <c r="G18" s="497"/>
      <c r="H18" s="506"/>
      <c r="I18" s="509"/>
      <c r="J18" s="521"/>
      <c r="K18" s="515"/>
      <c r="L18" s="515"/>
      <c r="M18" s="512"/>
      <c r="N18" s="515"/>
      <c r="O18" s="524"/>
      <c r="P18" s="524"/>
      <c r="Q18" s="524"/>
      <c r="R18" s="524"/>
      <c r="S18" s="524"/>
      <c r="T18" s="524"/>
      <c r="U18" s="530"/>
      <c r="V18" s="503"/>
      <c r="W18" s="503"/>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2" customFormat="1" ht="255.75" customHeight="1" thickBot="1">
      <c r="A19" s="492"/>
      <c r="B19" s="555"/>
      <c r="C19" s="495"/>
      <c r="D19" s="495"/>
      <c r="E19" s="498"/>
      <c r="F19" s="498"/>
      <c r="G19" s="498"/>
      <c r="H19" s="507"/>
      <c r="I19" s="510"/>
      <c r="J19" s="522"/>
      <c r="K19" s="516"/>
      <c r="L19" s="516"/>
      <c r="M19" s="513"/>
      <c r="N19" s="516"/>
      <c r="O19" s="525"/>
      <c r="P19" s="525"/>
      <c r="Q19" s="525"/>
      <c r="R19" s="525"/>
      <c r="S19" s="525"/>
      <c r="T19" s="525"/>
      <c r="U19" s="531"/>
      <c r="V19" s="504"/>
      <c r="W19" s="50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0">
        <f>'Mapa Final'!A20</f>
        <v>3</v>
      </c>
      <c r="B20" s="541" t="str">
        <f>'Mapa Final'!B20</f>
        <v>Desacierto en las medidas de descongestión, adoptadas por el Consejo Seccional.</v>
      </c>
      <c r="C20" s="493" t="str">
        <f>'Mapa Final'!C20</f>
        <v>Afectación en la Prestación del Servicio de Justicia</v>
      </c>
      <c r="D20" s="493" t="str">
        <f>'Mapa Final'!D20</f>
        <v>1.  Incumplimiento del reporte  diseñado por la Udae para el seguimiento mensual de metas por parte de los despachos que tienen medidas transitorias.
2.Falta de divulgación  del formato de seguimiento mensual de metas por parte de los despachos que tienen medidas transitorias.
3. Falta de verificación y análisis  de la información reportada por los despachos Judiciales.
4.Erróneo diligenciamiento de los formatos de seguimiento a metas, por parte de los despachos judiciales que cuentan con medidas transitorias.</v>
      </c>
      <c r="E20" s="496" t="str">
        <f>'Mapa Final'!E20</f>
        <v>Erroneó diligenciamiento  de los formatos SIERJU BI y falta de verificación y análisis de la información reportada por los despachos Judiciales</v>
      </c>
      <c r="F20" s="496" t="str">
        <f>'Mapa Final'!F20</f>
        <v>Posibilidad de afectación en la Prestación del Servicio de Justicia, por el erróneo diligenciamiento de los formatos SIERJU BI y falta de verificación y análisis de la información reportada por los despachos Judiciales</v>
      </c>
      <c r="G20" s="496" t="str">
        <f>'Mapa Final'!G20</f>
        <v>Ejecución y Administración de Procesos</v>
      </c>
      <c r="H20" s="505" t="str">
        <f>'Mapa Final'!I20</f>
        <v>Baja</v>
      </c>
      <c r="I20" s="508" t="str">
        <f>'Mapa Final'!L20</f>
        <v>Moderado</v>
      </c>
      <c r="J20" s="520" t="str">
        <f>'Mapa Final'!N20</f>
        <v>Moderado</v>
      </c>
      <c r="K20" s="514" t="str">
        <f>'Mapa Final'!AA20</f>
        <v>Baja</v>
      </c>
      <c r="L20" s="514" t="str">
        <f>'Mapa Final'!AE20</f>
        <v>Moderado</v>
      </c>
      <c r="M20" s="511" t="str">
        <f>'Mapa Final'!AG20</f>
        <v>Moderado</v>
      </c>
      <c r="N20" s="514" t="str">
        <f>'Mapa Final'!AH20</f>
        <v>Reducir(mitigar)</v>
      </c>
      <c r="O20" s="523"/>
      <c r="P20" s="523"/>
      <c r="Q20" s="523"/>
      <c r="R20" s="523"/>
      <c r="S20" s="523"/>
      <c r="T20" s="523"/>
      <c r="U20" s="529"/>
      <c r="V20" s="502"/>
      <c r="W20" s="502"/>
    </row>
    <row r="21" spans="1:176">
      <c r="A21" s="491"/>
      <c r="B21" s="554"/>
      <c r="C21" s="494"/>
      <c r="D21" s="494"/>
      <c r="E21" s="497"/>
      <c r="F21" s="497"/>
      <c r="G21" s="497"/>
      <c r="H21" s="506"/>
      <c r="I21" s="509"/>
      <c r="J21" s="521"/>
      <c r="K21" s="515"/>
      <c r="L21" s="515"/>
      <c r="M21" s="512"/>
      <c r="N21" s="515"/>
      <c r="O21" s="524"/>
      <c r="P21" s="524"/>
      <c r="Q21" s="524"/>
      <c r="R21" s="524"/>
      <c r="S21" s="524"/>
      <c r="T21" s="524"/>
      <c r="U21" s="530"/>
      <c r="V21" s="503"/>
      <c r="W21" s="503"/>
    </row>
    <row r="22" spans="1:176">
      <c r="A22" s="491"/>
      <c r="B22" s="554"/>
      <c r="C22" s="494"/>
      <c r="D22" s="494"/>
      <c r="E22" s="497"/>
      <c r="F22" s="497"/>
      <c r="G22" s="497"/>
      <c r="H22" s="506"/>
      <c r="I22" s="509"/>
      <c r="J22" s="521"/>
      <c r="K22" s="515"/>
      <c r="L22" s="515"/>
      <c r="M22" s="512"/>
      <c r="N22" s="515"/>
      <c r="O22" s="524"/>
      <c r="P22" s="524"/>
      <c r="Q22" s="524"/>
      <c r="R22" s="524"/>
      <c r="S22" s="524"/>
      <c r="T22" s="524"/>
      <c r="U22" s="530"/>
      <c r="V22" s="503"/>
      <c r="W22" s="503"/>
    </row>
    <row r="23" spans="1:176">
      <c r="A23" s="491"/>
      <c r="B23" s="554"/>
      <c r="C23" s="494"/>
      <c r="D23" s="494"/>
      <c r="E23" s="497"/>
      <c r="F23" s="497"/>
      <c r="G23" s="497"/>
      <c r="H23" s="506"/>
      <c r="I23" s="509"/>
      <c r="J23" s="521"/>
      <c r="K23" s="515"/>
      <c r="L23" s="515"/>
      <c r="M23" s="512"/>
      <c r="N23" s="515"/>
      <c r="O23" s="524"/>
      <c r="P23" s="524"/>
      <c r="Q23" s="524"/>
      <c r="R23" s="524"/>
      <c r="S23" s="524"/>
      <c r="T23" s="524"/>
      <c r="U23" s="530"/>
      <c r="V23" s="503"/>
      <c r="W23" s="503"/>
    </row>
    <row r="24" spans="1:176" ht="307.5" customHeight="1" thickBot="1">
      <c r="A24" s="492"/>
      <c r="B24" s="555"/>
      <c r="C24" s="495"/>
      <c r="D24" s="495"/>
      <c r="E24" s="498"/>
      <c r="F24" s="498"/>
      <c r="G24" s="498"/>
      <c r="H24" s="507"/>
      <c r="I24" s="510"/>
      <c r="J24" s="522"/>
      <c r="K24" s="516"/>
      <c r="L24" s="516"/>
      <c r="M24" s="513"/>
      <c r="N24" s="516"/>
      <c r="O24" s="525"/>
      <c r="P24" s="525"/>
      <c r="Q24" s="525"/>
      <c r="R24" s="525"/>
      <c r="S24" s="525"/>
      <c r="T24" s="525"/>
      <c r="U24" s="531"/>
      <c r="V24" s="504"/>
      <c r="W24" s="504"/>
    </row>
    <row r="25" spans="1:176">
      <c r="A25" s="490">
        <f>'Mapa Final'!A25</f>
        <v>4</v>
      </c>
      <c r="B25" s="541" t="str">
        <f>'Mapa Final'!B25</f>
        <v>Corrupción</v>
      </c>
      <c r="C25" s="493" t="str">
        <f>'Mapa Final'!C25</f>
        <v>Reputacional(Corrupción)</v>
      </c>
      <c r="D25" s="493" t="str">
        <f>'Mapa Final'!D25</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25" s="496" t="str">
        <f>'Mapa Final'!E25</f>
        <v xml:space="preserve">Carencia de transparencia, etica y valores . </v>
      </c>
      <c r="F25" s="496" t="str">
        <f>'Mapa Final'!F25</f>
        <v xml:space="preserve">Posibilidad de afectación Reputacional(Corrupción), por carencia de transparencia, etica y valores . </v>
      </c>
      <c r="G25" s="496" t="str">
        <f>'Mapa Final'!G25</f>
        <v>Fraude Interno</v>
      </c>
      <c r="H25" s="505" t="str">
        <f>'Mapa Final'!I25</f>
        <v>Baja</v>
      </c>
      <c r="I25" s="508" t="str">
        <f>'Mapa Final'!L25</f>
        <v>Moderado</v>
      </c>
      <c r="J25" s="520" t="str">
        <f>'Mapa Final'!N25</f>
        <v>Moderado</v>
      </c>
      <c r="K25" s="514" t="str">
        <f>'Mapa Final'!AA25</f>
        <v>Baja</v>
      </c>
      <c r="L25" s="514" t="str">
        <f>'Mapa Final'!AE25</f>
        <v>Moderado</v>
      </c>
      <c r="M25" s="511" t="str">
        <f>'Mapa Final'!AG25</f>
        <v>Moderado</v>
      </c>
      <c r="N25" s="514" t="str">
        <f>'Mapa Final'!AH25</f>
        <v>Reducir(mitigar)</v>
      </c>
      <c r="O25" s="523"/>
      <c r="P25" s="523"/>
      <c r="Q25" s="523"/>
      <c r="R25" s="523"/>
      <c r="S25" s="523"/>
      <c r="T25" s="523"/>
      <c r="U25" s="529"/>
      <c r="V25" s="502"/>
      <c r="W25" s="502"/>
    </row>
    <row r="26" spans="1:176">
      <c r="A26" s="491"/>
      <c r="B26" s="554"/>
      <c r="C26" s="494"/>
      <c r="D26" s="494"/>
      <c r="E26" s="497"/>
      <c r="F26" s="497"/>
      <c r="G26" s="497"/>
      <c r="H26" s="506"/>
      <c r="I26" s="509"/>
      <c r="J26" s="521"/>
      <c r="K26" s="515"/>
      <c r="L26" s="515"/>
      <c r="M26" s="512"/>
      <c r="N26" s="515"/>
      <c r="O26" s="524"/>
      <c r="P26" s="524"/>
      <c r="Q26" s="524"/>
      <c r="R26" s="524"/>
      <c r="S26" s="524"/>
      <c r="T26" s="524"/>
      <c r="U26" s="530"/>
      <c r="V26" s="503"/>
      <c r="W26" s="503"/>
    </row>
    <row r="27" spans="1:176">
      <c r="A27" s="491"/>
      <c r="B27" s="554"/>
      <c r="C27" s="494"/>
      <c r="D27" s="494"/>
      <c r="E27" s="497"/>
      <c r="F27" s="497"/>
      <c r="G27" s="497"/>
      <c r="H27" s="506"/>
      <c r="I27" s="509"/>
      <c r="J27" s="521"/>
      <c r="K27" s="515"/>
      <c r="L27" s="515"/>
      <c r="M27" s="512"/>
      <c r="N27" s="515"/>
      <c r="O27" s="524"/>
      <c r="P27" s="524"/>
      <c r="Q27" s="524"/>
      <c r="R27" s="524"/>
      <c r="S27" s="524"/>
      <c r="T27" s="524"/>
      <c r="U27" s="530"/>
      <c r="V27" s="503"/>
      <c r="W27" s="503"/>
    </row>
    <row r="28" spans="1:176">
      <c r="A28" s="491"/>
      <c r="B28" s="554"/>
      <c r="C28" s="494"/>
      <c r="D28" s="494"/>
      <c r="E28" s="497"/>
      <c r="F28" s="497"/>
      <c r="G28" s="497"/>
      <c r="H28" s="506"/>
      <c r="I28" s="509"/>
      <c r="J28" s="521"/>
      <c r="K28" s="515"/>
      <c r="L28" s="515"/>
      <c r="M28" s="512"/>
      <c r="N28" s="515"/>
      <c r="O28" s="524"/>
      <c r="P28" s="524"/>
      <c r="Q28" s="524"/>
      <c r="R28" s="524"/>
      <c r="S28" s="524"/>
      <c r="T28" s="524"/>
      <c r="U28" s="530"/>
      <c r="V28" s="503"/>
      <c r="W28" s="503"/>
    </row>
    <row r="29" spans="1:176" ht="277.5" customHeight="1" thickBot="1">
      <c r="A29" s="492"/>
      <c r="B29" s="555"/>
      <c r="C29" s="495"/>
      <c r="D29" s="495"/>
      <c r="E29" s="498"/>
      <c r="F29" s="498"/>
      <c r="G29" s="498"/>
      <c r="H29" s="507"/>
      <c r="I29" s="510"/>
      <c r="J29" s="522"/>
      <c r="K29" s="516"/>
      <c r="L29" s="516"/>
      <c r="M29" s="513"/>
      <c r="N29" s="516"/>
      <c r="O29" s="525"/>
      <c r="P29" s="525"/>
      <c r="Q29" s="525"/>
      <c r="R29" s="525"/>
      <c r="S29" s="525"/>
      <c r="T29" s="525"/>
      <c r="U29" s="531"/>
      <c r="V29" s="504"/>
      <c r="W29" s="504"/>
    </row>
    <row r="30" spans="1:176">
      <c r="A30" s="490">
        <f>'Mapa Final'!A30</f>
        <v>5</v>
      </c>
      <c r="B30" s="541" t="str">
        <f>'Mapa Final'!B30</f>
        <v>Inaplicabilidad de la normavidad ambiental vigente</v>
      </c>
      <c r="C30" s="493" t="str">
        <f>'Mapa Final'!C30</f>
        <v xml:space="preserve"> Afectación Ambiental</v>
      </c>
      <c r="D30" s="493"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496" t="str">
        <f>'Mapa Final'!E30</f>
        <v>Desconocimiento de los lineamientos ambientales y normatividad  ambiental vigente</v>
      </c>
      <c r="F30" s="496" t="str">
        <f>'Mapa Final'!F30</f>
        <v>Posibilidad de afectación ambiental por desconocimiento de las lineamientos ambientales y normatividad ambiental vigente</v>
      </c>
      <c r="G30" s="496" t="str">
        <f>'Mapa Final'!G30</f>
        <v>Eventos Ambientales Internos</v>
      </c>
      <c r="H30" s="505" t="str">
        <f>'Mapa Final'!I30</f>
        <v>Baja</v>
      </c>
      <c r="I30" s="508" t="str">
        <f>'Mapa Final'!L30</f>
        <v>Moderado</v>
      </c>
      <c r="J30" s="520" t="str">
        <f>'Mapa Final'!N30</f>
        <v>Moderado</v>
      </c>
      <c r="K30" s="514" t="str">
        <f>'Mapa Final'!AA30</f>
        <v>Baja</v>
      </c>
      <c r="L30" s="514" t="str">
        <f>'Mapa Final'!AE30</f>
        <v>Moderado</v>
      </c>
      <c r="M30" s="511" t="str">
        <f>'Mapa Final'!AG30</f>
        <v>Moderado</v>
      </c>
      <c r="N30" s="514" t="str">
        <f>'Mapa Final'!AH30</f>
        <v>Reducir(compartir)</v>
      </c>
      <c r="O30" s="523"/>
      <c r="P30" s="523"/>
      <c r="Q30" s="523"/>
      <c r="R30" s="523"/>
      <c r="S30" s="523"/>
      <c r="T30" s="523"/>
      <c r="U30" s="529"/>
      <c r="V30" s="502"/>
      <c r="W30" s="502"/>
    </row>
    <row r="31" spans="1:176">
      <c r="A31" s="491"/>
      <c r="B31" s="554"/>
      <c r="C31" s="494"/>
      <c r="D31" s="494"/>
      <c r="E31" s="497"/>
      <c r="F31" s="497"/>
      <c r="G31" s="497"/>
      <c r="H31" s="506"/>
      <c r="I31" s="509"/>
      <c r="J31" s="521"/>
      <c r="K31" s="515"/>
      <c r="L31" s="515"/>
      <c r="M31" s="512"/>
      <c r="N31" s="515"/>
      <c r="O31" s="524"/>
      <c r="P31" s="524"/>
      <c r="Q31" s="524"/>
      <c r="R31" s="524"/>
      <c r="S31" s="524"/>
      <c r="T31" s="524"/>
      <c r="U31" s="530"/>
      <c r="V31" s="503"/>
      <c r="W31" s="503"/>
    </row>
    <row r="32" spans="1:176">
      <c r="A32" s="491"/>
      <c r="B32" s="554"/>
      <c r="C32" s="494"/>
      <c r="D32" s="494"/>
      <c r="E32" s="497"/>
      <c r="F32" s="497"/>
      <c r="G32" s="497"/>
      <c r="H32" s="506"/>
      <c r="I32" s="509"/>
      <c r="J32" s="521"/>
      <c r="K32" s="515"/>
      <c r="L32" s="515"/>
      <c r="M32" s="512"/>
      <c r="N32" s="515"/>
      <c r="O32" s="524"/>
      <c r="P32" s="524"/>
      <c r="Q32" s="524"/>
      <c r="R32" s="524"/>
      <c r="S32" s="524"/>
      <c r="T32" s="524"/>
      <c r="U32" s="530"/>
      <c r="V32" s="503"/>
      <c r="W32" s="503"/>
    </row>
    <row r="33" spans="1:23">
      <c r="A33" s="491"/>
      <c r="B33" s="554"/>
      <c r="C33" s="494"/>
      <c r="D33" s="494"/>
      <c r="E33" s="497"/>
      <c r="F33" s="497"/>
      <c r="G33" s="497"/>
      <c r="H33" s="506"/>
      <c r="I33" s="509"/>
      <c r="J33" s="521"/>
      <c r="K33" s="515"/>
      <c r="L33" s="515"/>
      <c r="M33" s="512"/>
      <c r="N33" s="515"/>
      <c r="O33" s="524"/>
      <c r="P33" s="524"/>
      <c r="Q33" s="524"/>
      <c r="R33" s="524"/>
      <c r="S33" s="524"/>
      <c r="T33" s="524"/>
      <c r="U33" s="530"/>
      <c r="V33" s="503"/>
      <c r="W33" s="503"/>
    </row>
    <row r="34" spans="1:23" ht="102.75" customHeight="1" thickBot="1">
      <c r="A34" s="492"/>
      <c r="B34" s="555"/>
      <c r="C34" s="495"/>
      <c r="D34" s="495"/>
      <c r="E34" s="498"/>
      <c r="F34" s="498"/>
      <c r="G34" s="498"/>
      <c r="H34" s="507"/>
      <c r="I34" s="510"/>
      <c r="J34" s="522"/>
      <c r="K34" s="516"/>
      <c r="L34" s="516"/>
      <c r="M34" s="513"/>
      <c r="N34" s="516"/>
      <c r="O34" s="525"/>
      <c r="P34" s="525"/>
      <c r="Q34" s="525"/>
      <c r="R34" s="525"/>
      <c r="S34" s="525"/>
      <c r="T34" s="525"/>
      <c r="U34" s="531"/>
      <c r="V34" s="504"/>
      <c r="W34" s="504"/>
    </row>
    <row r="35" spans="1:23">
      <c r="A35" s="490">
        <f>'Mapa Final'!A35</f>
        <v>6</v>
      </c>
      <c r="B35" s="541" t="str">
        <f>'Mapa Final'!B35</f>
        <v>Interrupción o demora en el Servicio Público de Administrar  Justicia.</v>
      </c>
      <c r="C35" s="493" t="str">
        <f>'Mapa Final'!C35</f>
        <v>Afectación en la Prestación del Servicio de Justicia</v>
      </c>
      <c r="D35" s="493" t="str">
        <f>'Mapa Final'!D35</f>
        <v>1. Paros que afecten la prestación del servicio.  
2. Huelgas, protestas ciudadanas
3. Disturbios o hechos violentos
4.Pandemia
5.Emergencias Ambientales</v>
      </c>
      <c r="E35" s="496" t="str">
        <f>'Mapa Final'!E35</f>
        <v>Sucesos de fuerza mayor que imposibilitan la gestión judicial</v>
      </c>
      <c r="F35" s="496" t="str">
        <f>'Mapa Final'!F35</f>
        <v>Posibilidad de  afectación en la Prestación del Servicio de Justicia, debido a un suceso de fuerza mayor que imposibilita la gestión judicial</v>
      </c>
      <c r="G35" s="496" t="str">
        <f>'Mapa Final'!G35</f>
        <v>Usuarios, productos y prácticas organizacionales</v>
      </c>
      <c r="H35" s="505" t="str">
        <f>'Mapa Final'!I35</f>
        <v>Media</v>
      </c>
      <c r="I35" s="508" t="str">
        <f>'Mapa Final'!L35</f>
        <v>Moderado</v>
      </c>
      <c r="J35" s="520" t="str">
        <f>'Mapa Final'!N35</f>
        <v>Moderado</v>
      </c>
      <c r="K35" s="514" t="str">
        <f>'Mapa Final'!AA35</f>
        <v>Baja</v>
      </c>
      <c r="L35" s="514" t="str">
        <f>'Mapa Final'!AE35</f>
        <v>Moderado</v>
      </c>
      <c r="M35" s="511" t="str">
        <f>'Mapa Final'!AG35</f>
        <v>Moderado</v>
      </c>
      <c r="N35" s="514" t="str">
        <f>'Mapa Final'!AH35</f>
        <v>Reducir(mitigar)</v>
      </c>
      <c r="O35" s="523"/>
      <c r="P35" s="523"/>
      <c r="Q35" s="523"/>
      <c r="R35" s="523"/>
      <c r="S35" s="523"/>
      <c r="T35" s="523"/>
      <c r="U35" s="529"/>
      <c r="V35" s="502"/>
      <c r="W35" s="502"/>
    </row>
    <row r="36" spans="1:23">
      <c r="A36" s="491"/>
      <c r="B36" s="554"/>
      <c r="C36" s="494"/>
      <c r="D36" s="494"/>
      <c r="E36" s="497"/>
      <c r="F36" s="497"/>
      <c r="G36" s="497"/>
      <c r="H36" s="506"/>
      <c r="I36" s="509"/>
      <c r="J36" s="521"/>
      <c r="K36" s="515"/>
      <c r="L36" s="515"/>
      <c r="M36" s="512"/>
      <c r="N36" s="515"/>
      <c r="O36" s="524"/>
      <c r="P36" s="524"/>
      <c r="Q36" s="524"/>
      <c r="R36" s="524"/>
      <c r="S36" s="524"/>
      <c r="T36" s="524"/>
      <c r="U36" s="530"/>
      <c r="V36" s="503"/>
      <c r="W36" s="503"/>
    </row>
    <row r="37" spans="1:23">
      <c r="A37" s="491"/>
      <c r="B37" s="554"/>
      <c r="C37" s="494"/>
      <c r="D37" s="494"/>
      <c r="E37" s="497"/>
      <c r="F37" s="497"/>
      <c r="G37" s="497"/>
      <c r="H37" s="506"/>
      <c r="I37" s="509"/>
      <c r="J37" s="521"/>
      <c r="K37" s="515"/>
      <c r="L37" s="515"/>
      <c r="M37" s="512"/>
      <c r="N37" s="515"/>
      <c r="O37" s="524"/>
      <c r="P37" s="524"/>
      <c r="Q37" s="524"/>
      <c r="R37" s="524"/>
      <c r="S37" s="524"/>
      <c r="T37" s="524"/>
      <c r="U37" s="530"/>
      <c r="V37" s="503"/>
      <c r="W37" s="503"/>
    </row>
    <row r="38" spans="1:23">
      <c r="A38" s="491"/>
      <c r="B38" s="554"/>
      <c r="C38" s="494"/>
      <c r="D38" s="494"/>
      <c r="E38" s="497"/>
      <c r="F38" s="497"/>
      <c r="G38" s="497"/>
      <c r="H38" s="506"/>
      <c r="I38" s="509"/>
      <c r="J38" s="521"/>
      <c r="K38" s="515"/>
      <c r="L38" s="515"/>
      <c r="M38" s="512"/>
      <c r="N38" s="515"/>
      <c r="O38" s="524"/>
      <c r="P38" s="524"/>
      <c r="Q38" s="524"/>
      <c r="R38" s="524"/>
      <c r="S38" s="524"/>
      <c r="T38" s="524"/>
      <c r="U38" s="530"/>
      <c r="V38" s="503"/>
      <c r="W38" s="503"/>
    </row>
    <row r="39" spans="1:23" ht="278.25" customHeight="1" thickBot="1">
      <c r="A39" s="492"/>
      <c r="B39" s="555"/>
      <c r="C39" s="495"/>
      <c r="D39" s="495"/>
      <c r="E39" s="498"/>
      <c r="F39" s="498"/>
      <c r="G39" s="498"/>
      <c r="H39" s="507"/>
      <c r="I39" s="510"/>
      <c r="J39" s="522"/>
      <c r="K39" s="516"/>
      <c r="L39" s="516"/>
      <c r="M39" s="513"/>
      <c r="N39" s="516"/>
      <c r="O39" s="525"/>
      <c r="P39" s="525"/>
      <c r="Q39" s="525"/>
      <c r="R39" s="525"/>
      <c r="S39" s="525"/>
      <c r="T39" s="525"/>
      <c r="U39" s="531"/>
      <c r="V39" s="504"/>
      <c r="W39" s="504"/>
    </row>
    <row r="40" spans="1:23" hidden="1">
      <c r="A40" s="490">
        <f>'Mapa Final'!A40</f>
        <v>0</v>
      </c>
      <c r="B40" s="541">
        <f>'Mapa Final'!B40</f>
        <v>0</v>
      </c>
      <c r="C40" s="493">
        <f>'Mapa Final'!C40</f>
        <v>0</v>
      </c>
      <c r="D40" s="493">
        <f>'Mapa Final'!D40</f>
        <v>0</v>
      </c>
      <c r="E40" s="496">
        <f>'Mapa Final'!E40</f>
        <v>0</v>
      </c>
      <c r="F40" s="496">
        <f>'Mapa Final'!F40</f>
        <v>0</v>
      </c>
      <c r="G40" s="496">
        <f>'Mapa Final'!G40</f>
        <v>0</v>
      </c>
      <c r="H40" s="505" t="str">
        <f>'Mapa Final'!I40</f>
        <v>Muy Baja</v>
      </c>
      <c r="I40" s="508" t="b">
        <f>'Mapa Final'!L40</f>
        <v>0</v>
      </c>
      <c r="J40" s="520" t="e">
        <f>'Mapa Final'!N40</f>
        <v>#N/A</v>
      </c>
      <c r="K40" s="514" t="e">
        <f>'Mapa Final'!AA40</f>
        <v>#DIV/0!</v>
      </c>
      <c r="L40" s="514" t="e">
        <f>'Mapa Final'!AE40</f>
        <v>#DIV/0!</v>
      </c>
      <c r="M40" s="511" t="e">
        <f>'Mapa Final'!AG40</f>
        <v>#DIV/0!</v>
      </c>
      <c r="N40" s="514">
        <f>'Mapa Final'!AH40</f>
        <v>0</v>
      </c>
      <c r="O40" s="523"/>
      <c r="P40" s="523"/>
      <c r="Q40" s="523"/>
      <c r="R40" s="523"/>
      <c r="S40" s="523"/>
      <c r="T40" s="523"/>
    </row>
    <row r="41" spans="1:23" hidden="1">
      <c r="A41" s="491"/>
      <c r="B41" s="554"/>
      <c r="C41" s="494"/>
      <c r="D41" s="494"/>
      <c r="E41" s="497"/>
      <c r="F41" s="497"/>
      <c r="G41" s="497"/>
      <c r="H41" s="506"/>
      <c r="I41" s="509"/>
      <c r="J41" s="521"/>
      <c r="K41" s="515"/>
      <c r="L41" s="515"/>
      <c r="M41" s="512"/>
      <c r="N41" s="515"/>
      <c r="O41" s="524"/>
      <c r="P41" s="524"/>
      <c r="Q41" s="524"/>
      <c r="R41" s="524"/>
      <c r="S41" s="524"/>
      <c r="T41" s="524"/>
    </row>
    <row r="42" spans="1:23" hidden="1">
      <c r="A42" s="491"/>
      <c r="B42" s="554"/>
      <c r="C42" s="494"/>
      <c r="D42" s="494"/>
      <c r="E42" s="497"/>
      <c r="F42" s="497"/>
      <c r="G42" s="497"/>
      <c r="H42" s="506"/>
      <c r="I42" s="509"/>
      <c r="J42" s="521"/>
      <c r="K42" s="515"/>
      <c r="L42" s="515"/>
      <c r="M42" s="512"/>
      <c r="N42" s="515"/>
      <c r="O42" s="524"/>
      <c r="P42" s="524"/>
      <c r="Q42" s="524"/>
      <c r="R42" s="524"/>
      <c r="S42" s="524"/>
      <c r="T42" s="524"/>
    </row>
    <row r="43" spans="1:23" hidden="1">
      <c r="A43" s="491"/>
      <c r="B43" s="554"/>
      <c r="C43" s="494"/>
      <c r="D43" s="494"/>
      <c r="E43" s="497"/>
      <c r="F43" s="497"/>
      <c r="G43" s="497"/>
      <c r="H43" s="506"/>
      <c r="I43" s="509"/>
      <c r="J43" s="521"/>
      <c r="K43" s="515"/>
      <c r="L43" s="515"/>
      <c r="M43" s="512"/>
      <c r="N43" s="515"/>
      <c r="O43" s="524"/>
      <c r="P43" s="524"/>
      <c r="Q43" s="524"/>
      <c r="R43" s="524"/>
      <c r="S43" s="524"/>
      <c r="T43" s="524"/>
    </row>
    <row r="44" spans="1:23" ht="15.75" hidden="1" thickBot="1">
      <c r="A44" s="492"/>
      <c r="B44" s="555"/>
      <c r="C44" s="495"/>
      <c r="D44" s="495"/>
      <c r="E44" s="498"/>
      <c r="F44" s="498"/>
      <c r="G44" s="498"/>
      <c r="H44" s="507"/>
      <c r="I44" s="510"/>
      <c r="J44" s="522"/>
      <c r="K44" s="516"/>
      <c r="L44" s="516"/>
      <c r="M44" s="513"/>
      <c r="N44" s="516"/>
      <c r="O44" s="525"/>
      <c r="P44" s="525"/>
      <c r="Q44" s="525"/>
      <c r="R44" s="525"/>
      <c r="S44" s="525"/>
      <c r="T44" s="525"/>
    </row>
    <row r="45" spans="1:23" hidden="1">
      <c r="A45" s="490">
        <f>'Mapa Final'!A45</f>
        <v>0</v>
      </c>
      <c r="B45" s="541">
        <f>'Mapa Final'!B45</f>
        <v>0</v>
      </c>
      <c r="C45" s="493">
        <f>'Mapa Final'!C45</f>
        <v>0</v>
      </c>
      <c r="D45" s="493">
        <f>'Mapa Final'!D45</f>
        <v>0</v>
      </c>
      <c r="E45" s="496">
        <f>'Mapa Final'!E45</f>
        <v>0</v>
      </c>
      <c r="F45" s="496">
        <f>'Mapa Final'!F45</f>
        <v>0</v>
      </c>
      <c r="G45" s="496">
        <f>'Mapa Final'!G45</f>
        <v>0</v>
      </c>
      <c r="H45" s="505" t="str">
        <f>'Mapa Final'!I45</f>
        <v>Muy Baja</v>
      </c>
      <c r="I45" s="508" t="b">
        <f>'Mapa Final'!L45</f>
        <v>0</v>
      </c>
      <c r="J45" s="520" t="e">
        <f>'Mapa Final'!N45</f>
        <v>#N/A</v>
      </c>
      <c r="K45" s="514" t="e">
        <f>'Mapa Final'!AA45</f>
        <v>#DIV/0!</v>
      </c>
      <c r="L45" s="514" t="e">
        <f>'Mapa Final'!AE45</f>
        <v>#DIV/0!</v>
      </c>
      <c r="M45" s="511" t="e">
        <f>'Mapa Final'!AG45</f>
        <v>#DIV/0!</v>
      </c>
      <c r="N45" s="514">
        <f>'Mapa Final'!AH45</f>
        <v>0</v>
      </c>
      <c r="O45" s="523"/>
      <c r="P45" s="523"/>
      <c r="Q45" s="523"/>
      <c r="R45" s="523"/>
      <c r="S45" s="523"/>
      <c r="T45" s="523"/>
    </row>
    <row r="46" spans="1:23" hidden="1">
      <c r="A46" s="491"/>
      <c r="B46" s="554"/>
      <c r="C46" s="494"/>
      <c r="D46" s="494"/>
      <c r="E46" s="497"/>
      <c r="F46" s="497"/>
      <c r="G46" s="497"/>
      <c r="H46" s="506"/>
      <c r="I46" s="509"/>
      <c r="J46" s="521"/>
      <c r="K46" s="515"/>
      <c r="L46" s="515"/>
      <c r="M46" s="512"/>
      <c r="N46" s="515"/>
      <c r="O46" s="524"/>
      <c r="P46" s="524"/>
      <c r="Q46" s="524"/>
      <c r="R46" s="524"/>
      <c r="S46" s="524"/>
      <c r="T46" s="524"/>
    </row>
    <row r="47" spans="1:23" hidden="1">
      <c r="A47" s="491"/>
      <c r="B47" s="554"/>
      <c r="C47" s="494"/>
      <c r="D47" s="494"/>
      <c r="E47" s="497"/>
      <c r="F47" s="497"/>
      <c r="G47" s="497"/>
      <c r="H47" s="506"/>
      <c r="I47" s="509"/>
      <c r="J47" s="521"/>
      <c r="K47" s="515"/>
      <c r="L47" s="515"/>
      <c r="M47" s="512"/>
      <c r="N47" s="515"/>
      <c r="O47" s="524"/>
      <c r="P47" s="524"/>
      <c r="Q47" s="524"/>
      <c r="R47" s="524"/>
      <c r="S47" s="524"/>
      <c r="T47" s="524"/>
    </row>
    <row r="48" spans="1:23" hidden="1">
      <c r="A48" s="491"/>
      <c r="B48" s="554"/>
      <c r="C48" s="494"/>
      <c r="D48" s="494"/>
      <c r="E48" s="497"/>
      <c r="F48" s="497"/>
      <c r="G48" s="497"/>
      <c r="H48" s="506"/>
      <c r="I48" s="509"/>
      <c r="J48" s="521"/>
      <c r="K48" s="515"/>
      <c r="L48" s="515"/>
      <c r="M48" s="512"/>
      <c r="N48" s="515"/>
      <c r="O48" s="524"/>
      <c r="P48" s="524"/>
      <c r="Q48" s="524"/>
      <c r="R48" s="524"/>
      <c r="S48" s="524"/>
      <c r="T48" s="524"/>
    </row>
    <row r="49" spans="1:20" ht="15.75" hidden="1" thickBot="1">
      <c r="A49" s="492"/>
      <c r="B49" s="555"/>
      <c r="C49" s="495"/>
      <c r="D49" s="495"/>
      <c r="E49" s="498"/>
      <c r="F49" s="498"/>
      <c r="G49" s="498"/>
      <c r="H49" s="507"/>
      <c r="I49" s="510"/>
      <c r="J49" s="522"/>
      <c r="K49" s="516"/>
      <c r="L49" s="516"/>
      <c r="M49" s="513"/>
      <c r="N49" s="516"/>
      <c r="O49" s="525"/>
      <c r="P49" s="525"/>
      <c r="Q49" s="525"/>
      <c r="R49" s="525"/>
      <c r="S49" s="525"/>
      <c r="T49" s="525"/>
    </row>
    <row r="50" spans="1:20" hidden="1">
      <c r="A50" s="490">
        <f>'Mapa Final'!A50</f>
        <v>0</v>
      </c>
      <c r="B50" s="541">
        <f>'Mapa Final'!B50</f>
        <v>0</v>
      </c>
      <c r="C50" s="493">
        <f>'Mapa Final'!C50</f>
        <v>0</v>
      </c>
      <c r="D50" s="493">
        <f>'Mapa Final'!D50</f>
        <v>0</v>
      </c>
      <c r="E50" s="496">
        <f>'Mapa Final'!E50</f>
        <v>0</v>
      </c>
      <c r="F50" s="496">
        <f>'Mapa Final'!F50</f>
        <v>0</v>
      </c>
      <c r="G50" s="496">
        <f>'Mapa Final'!G50</f>
        <v>0</v>
      </c>
      <c r="H50" s="505" t="str">
        <f>'Mapa Final'!I50</f>
        <v>Muy Baja</v>
      </c>
      <c r="I50" s="508" t="b">
        <f>'Mapa Final'!L50</f>
        <v>0</v>
      </c>
      <c r="J50" s="520" t="e">
        <f>'Mapa Final'!N50</f>
        <v>#N/A</v>
      </c>
      <c r="K50" s="514" t="e">
        <f>'Mapa Final'!AA50</f>
        <v>#DIV/0!</v>
      </c>
      <c r="L50" s="514" t="e">
        <f>'Mapa Final'!AE50</f>
        <v>#DIV/0!</v>
      </c>
      <c r="M50" s="511" t="e">
        <f>'Mapa Final'!AG50</f>
        <v>#DIV/0!</v>
      </c>
      <c r="N50" s="514">
        <f>'Mapa Final'!AH50</f>
        <v>0</v>
      </c>
      <c r="O50" s="523"/>
      <c r="P50" s="523"/>
      <c r="Q50" s="523"/>
      <c r="R50" s="523"/>
      <c r="S50" s="523"/>
      <c r="T50" s="523"/>
    </row>
    <row r="51" spans="1:20" hidden="1">
      <c r="A51" s="491"/>
      <c r="B51" s="554"/>
      <c r="C51" s="494"/>
      <c r="D51" s="494"/>
      <c r="E51" s="497"/>
      <c r="F51" s="497"/>
      <c r="G51" s="497"/>
      <c r="H51" s="506"/>
      <c r="I51" s="509"/>
      <c r="J51" s="521"/>
      <c r="K51" s="515"/>
      <c r="L51" s="515"/>
      <c r="M51" s="512"/>
      <c r="N51" s="515"/>
      <c r="O51" s="524"/>
      <c r="P51" s="524"/>
      <c r="Q51" s="524"/>
      <c r="R51" s="524"/>
      <c r="S51" s="524"/>
      <c r="T51" s="524"/>
    </row>
    <row r="52" spans="1:20" hidden="1">
      <c r="A52" s="491"/>
      <c r="B52" s="554"/>
      <c r="C52" s="494"/>
      <c r="D52" s="494"/>
      <c r="E52" s="497"/>
      <c r="F52" s="497"/>
      <c r="G52" s="497"/>
      <c r="H52" s="506"/>
      <c r="I52" s="509"/>
      <c r="J52" s="521"/>
      <c r="K52" s="515"/>
      <c r="L52" s="515"/>
      <c r="M52" s="512"/>
      <c r="N52" s="515"/>
      <c r="O52" s="524"/>
      <c r="P52" s="524"/>
      <c r="Q52" s="524"/>
      <c r="R52" s="524"/>
      <c r="S52" s="524"/>
      <c r="T52" s="524"/>
    </row>
    <row r="53" spans="1:20" hidden="1">
      <c r="A53" s="491"/>
      <c r="B53" s="554"/>
      <c r="C53" s="494"/>
      <c r="D53" s="494"/>
      <c r="E53" s="497"/>
      <c r="F53" s="497"/>
      <c r="G53" s="497"/>
      <c r="H53" s="506"/>
      <c r="I53" s="509"/>
      <c r="J53" s="521"/>
      <c r="K53" s="515"/>
      <c r="L53" s="515"/>
      <c r="M53" s="512"/>
      <c r="N53" s="515"/>
      <c r="O53" s="524"/>
      <c r="P53" s="524"/>
      <c r="Q53" s="524"/>
      <c r="R53" s="524"/>
      <c r="S53" s="524"/>
      <c r="T53" s="524"/>
    </row>
    <row r="54" spans="1:20" ht="15.75" hidden="1" thickBot="1">
      <c r="A54" s="492"/>
      <c r="B54" s="555"/>
      <c r="C54" s="495"/>
      <c r="D54" s="495"/>
      <c r="E54" s="498"/>
      <c r="F54" s="498"/>
      <c r="G54" s="498"/>
      <c r="H54" s="507"/>
      <c r="I54" s="510"/>
      <c r="J54" s="522"/>
      <c r="K54" s="516"/>
      <c r="L54" s="516"/>
      <c r="M54" s="513"/>
      <c r="N54" s="516"/>
      <c r="O54" s="525"/>
      <c r="P54" s="525"/>
      <c r="Q54" s="525"/>
      <c r="R54" s="525"/>
      <c r="S54" s="525"/>
      <c r="T54" s="525"/>
    </row>
    <row r="55" spans="1:20" hidden="1">
      <c r="A55" s="490">
        <f>'Mapa Final'!A55</f>
        <v>0</v>
      </c>
      <c r="B55" s="541">
        <f>'Mapa Final'!B55</f>
        <v>0</v>
      </c>
      <c r="C55" s="493">
        <f>'Mapa Final'!C55</f>
        <v>0</v>
      </c>
      <c r="D55" s="493">
        <f>'Mapa Final'!D55</f>
        <v>0</v>
      </c>
      <c r="E55" s="496">
        <f>'Mapa Final'!E55</f>
        <v>0</v>
      </c>
      <c r="F55" s="496">
        <f>'Mapa Final'!F55</f>
        <v>0</v>
      </c>
      <c r="G55" s="496">
        <f>'Mapa Final'!G55</f>
        <v>0</v>
      </c>
      <c r="H55" s="505" t="str">
        <f>'Mapa Final'!I55</f>
        <v>Muy Baja</v>
      </c>
      <c r="I55" s="508" t="b">
        <f>'Mapa Final'!L55</f>
        <v>0</v>
      </c>
      <c r="J55" s="520" t="e">
        <f>'Mapa Final'!N55</f>
        <v>#N/A</v>
      </c>
      <c r="K55" s="514" t="e">
        <f>'Mapa Final'!AA55</f>
        <v>#DIV/0!</v>
      </c>
      <c r="L55" s="514" t="e">
        <f>'Mapa Final'!AE55</f>
        <v>#DIV/0!</v>
      </c>
      <c r="M55" s="511" t="e">
        <f>'Mapa Final'!AG55</f>
        <v>#DIV/0!</v>
      </c>
      <c r="N55" s="514">
        <f>'Mapa Final'!AH55</f>
        <v>0</v>
      </c>
      <c r="O55" s="523"/>
      <c r="P55" s="523"/>
      <c r="Q55" s="523"/>
      <c r="R55" s="523"/>
      <c r="S55" s="523"/>
      <c r="T55" s="523"/>
    </row>
    <row r="56" spans="1:20" hidden="1">
      <c r="A56" s="491"/>
      <c r="B56" s="554"/>
      <c r="C56" s="494"/>
      <c r="D56" s="494"/>
      <c r="E56" s="497"/>
      <c r="F56" s="497"/>
      <c r="G56" s="497"/>
      <c r="H56" s="506"/>
      <c r="I56" s="509"/>
      <c r="J56" s="521"/>
      <c r="K56" s="515"/>
      <c r="L56" s="515"/>
      <c r="M56" s="512"/>
      <c r="N56" s="515"/>
      <c r="O56" s="524"/>
      <c r="P56" s="524"/>
      <c r="Q56" s="524"/>
      <c r="R56" s="524"/>
      <c r="S56" s="524"/>
      <c r="T56" s="524"/>
    </row>
    <row r="57" spans="1:20" hidden="1">
      <c r="A57" s="491"/>
      <c r="B57" s="554"/>
      <c r="C57" s="494"/>
      <c r="D57" s="494"/>
      <c r="E57" s="497"/>
      <c r="F57" s="497"/>
      <c r="G57" s="497"/>
      <c r="H57" s="506"/>
      <c r="I57" s="509"/>
      <c r="J57" s="521"/>
      <c r="K57" s="515"/>
      <c r="L57" s="515"/>
      <c r="M57" s="512"/>
      <c r="N57" s="515"/>
      <c r="O57" s="524"/>
      <c r="P57" s="524"/>
      <c r="Q57" s="524"/>
      <c r="R57" s="524"/>
      <c r="S57" s="524"/>
      <c r="T57" s="524"/>
    </row>
    <row r="58" spans="1:20" hidden="1">
      <c r="A58" s="491"/>
      <c r="B58" s="554"/>
      <c r="C58" s="494"/>
      <c r="D58" s="494"/>
      <c r="E58" s="497"/>
      <c r="F58" s="497"/>
      <c r="G58" s="497"/>
      <c r="H58" s="506"/>
      <c r="I58" s="509"/>
      <c r="J58" s="521"/>
      <c r="K58" s="515"/>
      <c r="L58" s="515"/>
      <c r="M58" s="512"/>
      <c r="N58" s="515"/>
      <c r="O58" s="524"/>
      <c r="P58" s="524"/>
      <c r="Q58" s="524"/>
      <c r="R58" s="524"/>
      <c r="S58" s="524"/>
      <c r="T58" s="524"/>
    </row>
    <row r="59" spans="1:20" ht="15.75" hidden="1" thickBot="1">
      <c r="A59" s="492"/>
      <c r="B59" s="555"/>
      <c r="C59" s="495"/>
      <c r="D59" s="495"/>
      <c r="E59" s="498"/>
      <c r="F59" s="498"/>
      <c r="G59" s="498"/>
      <c r="H59" s="507"/>
      <c r="I59" s="510"/>
      <c r="J59" s="522"/>
      <c r="K59" s="516"/>
      <c r="L59" s="516"/>
      <c r="M59" s="513"/>
      <c r="N59" s="516"/>
      <c r="O59" s="525"/>
      <c r="P59" s="525"/>
      <c r="Q59" s="525"/>
      <c r="R59" s="525"/>
      <c r="S59" s="525"/>
      <c r="T59" s="525"/>
    </row>
  </sheetData>
  <mergeCells count="240">
    <mergeCell ref="W7:W8"/>
    <mergeCell ref="W10:W14"/>
    <mergeCell ref="W15:W19"/>
    <mergeCell ref="W20:W24"/>
    <mergeCell ref="W25:W29"/>
    <mergeCell ref="W30:W34"/>
    <mergeCell ref="W35:W39"/>
    <mergeCell ref="U30:U34"/>
    <mergeCell ref="V30:V34"/>
    <mergeCell ref="U35:U39"/>
    <mergeCell ref="V35:V39"/>
    <mergeCell ref="U7:U8"/>
    <mergeCell ref="V7:V8"/>
    <mergeCell ref="U10:U14"/>
    <mergeCell ref="V10:V14"/>
    <mergeCell ref="U15:U19"/>
    <mergeCell ref="V15:V19"/>
    <mergeCell ref="U20:U24"/>
    <mergeCell ref="V20:V24"/>
    <mergeCell ref="U25:U29"/>
    <mergeCell ref="V25:V2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584" t="s">
        <v>371</v>
      </c>
      <c r="C1" s="585"/>
      <c r="D1" s="585"/>
      <c r="E1" s="585"/>
      <c r="F1" s="586"/>
    </row>
    <row r="2" spans="2:11" ht="16.5" thickBot="1">
      <c r="B2" s="35"/>
      <c r="C2" s="35"/>
      <c r="D2" s="35"/>
      <c r="E2" s="35"/>
      <c r="F2" s="35"/>
      <c r="I2" s="134"/>
      <c r="J2" s="146" t="s">
        <v>372</v>
      </c>
      <c r="K2" s="146" t="s">
        <v>233</v>
      </c>
    </row>
    <row r="3" spans="2:11" ht="16.5" thickBot="1">
      <c r="B3" s="587" t="s">
        <v>373</v>
      </c>
      <c r="C3" s="588"/>
      <c r="D3" s="588"/>
      <c r="E3" s="206" t="s">
        <v>374</v>
      </c>
      <c r="F3" s="36" t="s">
        <v>375</v>
      </c>
      <c r="I3" s="145" t="s">
        <v>232</v>
      </c>
      <c r="J3" s="136">
        <v>0.5</v>
      </c>
      <c r="K3" s="136">
        <v>0.45</v>
      </c>
    </row>
    <row r="4" spans="2:11" ht="31.5">
      <c r="B4" s="589" t="s">
        <v>376</v>
      </c>
      <c r="C4" s="591" t="s">
        <v>217</v>
      </c>
      <c r="D4" s="207" t="s">
        <v>232</v>
      </c>
      <c r="E4" s="37" t="s">
        <v>377</v>
      </c>
      <c r="F4" s="38">
        <v>0.25</v>
      </c>
      <c r="I4" s="146" t="s">
        <v>241</v>
      </c>
      <c r="J4" s="136">
        <v>0.4</v>
      </c>
      <c r="K4" s="136">
        <v>0.35</v>
      </c>
    </row>
    <row r="5" spans="2:11" ht="47.25">
      <c r="B5" s="590"/>
      <c r="C5" s="592"/>
      <c r="D5" s="208" t="s">
        <v>241</v>
      </c>
      <c r="E5" s="39" t="s">
        <v>378</v>
      </c>
      <c r="F5" s="40">
        <v>0.15</v>
      </c>
      <c r="I5" s="146" t="s">
        <v>379</v>
      </c>
      <c r="J5" s="136">
        <v>0.35</v>
      </c>
      <c r="K5" s="136">
        <v>0.3</v>
      </c>
    </row>
    <row r="6" spans="2:11" ht="47.25">
      <c r="B6" s="590"/>
      <c r="C6" s="592"/>
      <c r="D6" s="208" t="s">
        <v>379</v>
      </c>
      <c r="E6" s="39" t="s">
        <v>380</v>
      </c>
      <c r="F6" s="40">
        <v>0.1</v>
      </c>
    </row>
    <row r="7" spans="2:11" ht="63">
      <c r="B7" s="590"/>
      <c r="C7" s="592" t="s">
        <v>218</v>
      </c>
      <c r="D7" s="208" t="s">
        <v>372</v>
      </c>
      <c r="E7" s="39" t="s">
        <v>381</v>
      </c>
      <c r="F7" s="40">
        <v>0.25</v>
      </c>
      <c r="G7" s="135"/>
    </row>
    <row r="8" spans="2:11" ht="31.5">
      <c r="B8" s="590"/>
      <c r="C8" s="592"/>
      <c r="D8" s="208" t="s">
        <v>233</v>
      </c>
      <c r="E8" s="39" t="s">
        <v>382</v>
      </c>
      <c r="F8" s="40">
        <v>0.2</v>
      </c>
      <c r="G8" s="135"/>
    </row>
    <row r="9" spans="2:11" ht="47.25">
      <c r="B9" s="590" t="s">
        <v>383</v>
      </c>
      <c r="C9" s="592" t="s">
        <v>220</v>
      </c>
      <c r="D9" s="208" t="s">
        <v>242</v>
      </c>
      <c r="E9" s="39" t="s">
        <v>384</v>
      </c>
      <c r="F9" s="41" t="s">
        <v>385</v>
      </c>
    </row>
    <row r="10" spans="2:11" ht="63">
      <c r="B10" s="590"/>
      <c r="C10" s="592"/>
      <c r="D10" s="208" t="s">
        <v>386</v>
      </c>
      <c r="E10" s="39" t="s">
        <v>387</v>
      </c>
      <c r="F10" s="41" t="s">
        <v>385</v>
      </c>
    </row>
    <row r="11" spans="2:11" ht="47.25">
      <c r="B11" s="590"/>
      <c r="C11" s="592" t="s">
        <v>221</v>
      </c>
      <c r="D11" s="208" t="s">
        <v>243</v>
      </c>
      <c r="E11" s="39" t="s">
        <v>388</v>
      </c>
      <c r="F11" s="41" t="s">
        <v>385</v>
      </c>
    </row>
    <row r="12" spans="2:11" ht="47.25">
      <c r="B12" s="590"/>
      <c r="C12" s="592"/>
      <c r="D12" s="208" t="s">
        <v>235</v>
      </c>
      <c r="E12" s="39" t="s">
        <v>389</v>
      </c>
      <c r="F12" s="41" t="s">
        <v>385</v>
      </c>
    </row>
    <row r="13" spans="2:11" ht="31.5">
      <c r="B13" s="590"/>
      <c r="C13" s="592" t="s">
        <v>222</v>
      </c>
      <c r="D13" s="208" t="s">
        <v>244</v>
      </c>
      <c r="E13" s="39" t="s">
        <v>390</v>
      </c>
      <c r="F13" s="41" t="s">
        <v>385</v>
      </c>
    </row>
    <row r="14" spans="2:11" ht="32.25" thickBot="1">
      <c r="B14" s="593"/>
      <c r="C14" s="594"/>
      <c r="D14" s="209" t="s">
        <v>236</v>
      </c>
      <c r="E14" s="42" t="s">
        <v>391</v>
      </c>
      <c r="F14" s="43" t="s">
        <v>385</v>
      </c>
    </row>
    <row r="15" spans="2:11" ht="49.5" customHeight="1">
      <c r="B15" s="583" t="s">
        <v>392</v>
      </c>
      <c r="C15" s="583"/>
      <c r="D15" s="583"/>
      <c r="E15" s="583"/>
      <c r="F15" s="58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Matriz de Calor</vt:lpstr>
      <vt:lpstr>Hoja1</vt:lpstr>
      <vt:lpstr>LISTA</vt:lpstr>
      <vt:lpstr>Mapa Final</vt:lpstr>
      <vt:lpstr>Seguimiento 1 Trimestre</vt:lpstr>
      <vt:lpstr>Seguimiento 2 Trimestre</vt:lpstr>
      <vt:lpstr>Seguimiento 3 Trimestre </vt:lpstr>
      <vt:lpstr>Seguimiento 4 Trimestre </vt:lpstr>
      <vt:lpstr>Tabla Valoración de Controles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Carlos Perez Valencia</cp:lastModifiedBy>
  <cp:revision/>
  <dcterms:created xsi:type="dcterms:W3CDTF">2021-04-16T16:11:31Z</dcterms:created>
  <dcterms:modified xsi:type="dcterms:W3CDTF">2022-05-24T14:15:31Z</dcterms:modified>
  <cp:category/>
  <cp:contentStatus/>
</cp:coreProperties>
</file>